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055" tabRatio="677" firstSheet="2"/>
  </bookViews>
  <sheets>
    <sheet name="消防员基本防护装备" sheetId="1" r:id="rId1"/>
    <sheet name="消防员特种防护装备" sheetId="2" r:id="rId2"/>
    <sheet name="侦检器材" sheetId="3" r:id="rId3"/>
    <sheet name="警戒器材" sheetId="4" r:id="rId4"/>
    <sheet name="破拆器材" sheetId="5" r:id="rId5"/>
    <sheet name="救生器材" sheetId="6" r:id="rId6"/>
    <sheet name="输转器材" sheetId="7" r:id="rId7"/>
    <sheet name="堵漏器材" sheetId="8" r:id="rId8"/>
    <sheet name="洗消器材" sheetId="9" r:id="rId9"/>
    <sheet name="照明、排烟器材" sheetId="10" r:id="rId10"/>
    <sheet name="其他器材" sheetId="11" r:id="rId11"/>
  </sheets>
  <definedNames>
    <definedName name="_xlnm.Print_Titles" localSheetId="1">消防员特种防护装备!$2:$2</definedName>
    <definedName name="_xlnm.Print_Titles" localSheetId="5">救生器材!$2:$2</definedName>
    <definedName name="_xlnm.Print_Titles" localSheetId="10">其他器材!$2:$2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<sst xmlns="http://schemas.openxmlformats.org/spreadsheetml/2006/main" count="606" uniqueCount="380">
  <si>
    <t>消防员基本防护装备配备表</t>
  </si>
  <si>
    <t>序号</t>
  </si>
  <si>
    <t>器材名称</t>
  </si>
  <si>
    <t>数量</t>
  </si>
  <si>
    <t>单位</t>
  </si>
  <si>
    <t>预估单价</t>
  </si>
  <si>
    <t>预估总价</t>
  </si>
  <si>
    <t>技术参数</t>
  </si>
  <si>
    <t>消防头盔（黄色全盔）</t>
  </si>
  <si>
    <t>顶</t>
  </si>
  <si>
    <t>★1．整体要求
所投产品总体符合国家XF44-2015《消防头盔》标准中的全部性能要求，提供由国家认可的第三方检测机构出具与所投产品型号一致、完整有效的全性能委托检验报告。
2．性能要求
2.1面罩：面罩材质为聚亚苯基砜（PPSU）或优于。壳体性能：采用高强度阻燃复合材料（ABS+PC合金/芳纶增强），10kg落锤1m高度冲击后传递力≤4900N，3kg钢锥1m高度穿刺后钢锥不接触头模；
2.2披肩：防水处理芳纶材料。
2.3反光标识：宽度≥30mm，长度≥220mm，弧形总高≥50mm。
▲2.4电绝缘性能：帽壳泄漏电流≤1.5mA。
2.5阻燃性能：下颏带：损毁长度≤35mm，续燃时间0s；披肩：损毁长度≤35mm，续燃时间0s；面罩：续燃时间≤0s。且均无熔融滴落现象。
▲2.6经高温预处理后所受冲击力≤3200N，经辐射热预处理后所受冲击力≤3100N，经低温预处理后所受冲击力≤3300N，经浸水预处理后所受冲击力≤3200N。
2.7质量≤1500g。
3．其他要求
3.1头盔能可靠安装头骨振动通信装置，每个头盔配备一个配套的佩戴式防爆照明灯灯架。
3.2配件要求：每顶头盔配2个披肩。
3.3头盔侧面居中采用耐雨淋反光材料按照国家消防救援局最新标识要求牢固粘贴反光标识（按照从前至后的阅读顺序）。
★3.4质保期不低于2年。
3.5可与正压式空气呼吸器面罩相匹配</t>
  </si>
  <si>
    <t>消防头盔（白色全盔）</t>
  </si>
  <si>
    <t>消防头盔（红色全盔）</t>
  </si>
  <si>
    <t>消防员灭火防护服（战斗款）</t>
  </si>
  <si>
    <t>套</t>
  </si>
  <si>
    <t xml:space="preserve">★1.整体要求
1.1投标产品符合《消防员灭火防护服》XF10-2014的标准，提供由国家认可的具备相关资质的第三方检测机构出具、与所投产品型号一致完整有效的检验报告。
1.2基本要求
1.2.1产品结构：四层复合防护结构，整套包含上衣、裤子
1.2.2认证资质：具备国家消防产品3C认证，提供CMA、CNAS认证第三方检测机构出具的有效检验报告，产品符合消防部门招标验收标准
1.2.3执行标准：XF 10-2014（GA 10-2014）《消防员灭火防护服》、《20式消防员灭火防护服款式标识统型要求》
1.3各层材质及性能参数
1.3.1外层材质：芳纶阻燃混纺面料，单位面积质量≥200g/㎡
阻燃性能：续燃时间≥0s，损毁长度≤30mm，无熔融、无滴落
断裂强力：经向≥1600N，纬向≥1600N◦ 撕破强力：经向≥500N，纬向≥500N◦ 热稳定性能：260℃±5℃环境下，尺寸变化率≤1.0%
1.3.2防水透气层材质：芳纶无纺布复合PTFE防水透气膜◦ 耐静水压性能：≥50kPa◦ 透湿量：≥6400g/(㎡·24h)◦ 拒油等级：≥3级◦ 防水性能：3L/min喷头持续冲刷15min，面料无渗漏
1.3.3隔热层材质：芳纶阻燃水刺毡◦ 阻燃性能：续燃时间≥0s，损毁长度≤40mm，无熔融、无滴落◦ 热稳定性能：260℃±5℃环境下，尺寸变化率≤2.0%
1.3.4舒适层材质：芳纶与阻燃粘胶混纺面料◦ 阻燃性能：续燃时间≥0s，无熔融、无滴落◦ 断裂强力：经向≥370N，纬向≥350N
1.4整体核心性能参数
1.4.1整体热防护性能（TPP）：≥32cal/cm²
1.4.2整套防护服重量：≤3.0kg
1.4.3救生拖拉带断裂强力：≥8kN，展开时间≤10s，可完成救援拖拽作业
1.4.4反光标识带：宽度≥50mm，逆反射系数≥350cd/(lx·㎡)，实现360°可视警示
1.4.5洗涤耐久性：经50次标准洗涤后，各项防护性能仍符合标准要求
1.4.6衣领高度：≥102mm，采用多层防护结构，有效阻隔火星侵入
1.4.7上衣与裤子防护重叠长度：≥200mm
1.5款式及配件要求
1.5.1款式颜色：藏青色，严格符合20式消防员灭火防护服统型款式设计
1.5.2上衣配置：高领防护、拉链+魔术贴双重门襟、专用对讲机口袋、底部漏水孔、伸缩调节扣
1.5.3裤子配置：可调式背带、膝盖部位双层补强、宽松裤脚设计
1.5.4配件：配套消防专用软胸徽、制式标识、高强度调节扣件，调节扣件承重≥36kg
1.6验收及售后要求
1.6.1供货时提供产品3C认证证书、检测报告、出厂合格证、全中文使用及维保说明书
1.6.2质保期：≥2年，质保期内非人为质量问题免费维修、更换
1.6.3产品外观无瑕疵，标识清晰，各部件连接牢固，穿戴舒适、活动灵活
2.外观符合国家消防救援局关于消防员灭火防护服的最新统型要求，根据部局统型要求增加臂章、胸标等标识。提供1:2配比的全部服饰标识。
</t>
  </si>
  <si>
    <t>消防手套</t>
  </si>
  <si>
    <t>副</t>
  </si>
  <si>
    <t>★1.整体要求
1.1符合XF 7-2004《消防手套》标准要求，提供由国家认可的第三方检测机构出具与所投产品型号一致、完整有效的检测报告。
1.2外观符合国家消防救援局关于消防手套的最新统型要求。
2.性能要求
2.1材料和结构：外层牛外层皮，芳纶方格布涂胶；防水层：低透防水膜；隔热层：芳纶毡。
2.2阻燃性能：外层手套掌心面：经向续燃时间≦1.0s，阴燃时间≦1.0s，损毁长度≦20mm；纬向续燃时间≦1.0s，阴燃时间≦1.0s，损毁长度≦20mm；外层手套手背面：经向续燃时间≦1.0s，阴燃时间≦1.0s，损毁长度≦30mm，纬向续燃时间≦1.0s，阴燃时间≦1.0s，损毁长度≦35mm。隔热层手套本体：经向续燃时间≦1.0s，阴燃时间≦1.0s，损毁长度≦35mm；纬向续燃时间≦1.0s，阴燃时间≦1.0s，损毁长度≦35mm。以上所有试验后包含衬里，不应有熔融，滴落现象。
▲2.3整体热防护性能：≥60cal/c㎡。
2.4耐热性能：手套收缩率1.0%，衬里收缩率1.0%。试样表面无明显变化，且无熔融、脱离和燃烧现象。
▲2.5力学性能：割破力掌心≥15N，背面≥15N；撕破强力：掌心≥550N，背面≥200N；刺穿力掌心≥150N，背面≥70N。
▲2.6灵巧性能：30秒内3次拾取钢棒直径≤6.5mm，握紧性能拉重力比≥95%。
3.其他要求
★质保期不低于2年。</t>
  </si>
  <si>
    <t>消防安全腰带</t>
  </si>
  <si>
    <t>条</t>
  </si>
  <si>
    <t>★1.整体要求
1.1 符合国家XF494-2023《消防用防坠落装备》标准要求，提供由国家认可的第三方检测机构出具与所投产品型号一致、完整有效的检测报告。
2.性能要求
▲2.1带扣、D型环为热锻铝 7075 合金材质，阳极氧化处理工艺；配置两个D型环。
2.2设计负荷≥1.33kN。
▲2.3重量≤0.85kg。
2.4静拉力：正立/水平≥15KN，5分钟不断、不位移
3.其他要求
★质保期不低于1年。</t>
  </si>
  <si>
    <t>消防员灭火防护靴（胶靴拉链款）</t>
  </si>
  <si>
    <t>双</t>
  </si>
  <si>
    <t xml:space="preserve">★1.整体要求
1.1符合国家XF6-2004《消防员灭火防护靴》标准要求，提供由国家认可的第三方检测机构出具与所投产品型号一致、完整有效的检测报告。
1.2外观符合国家消防救援局关于消防员灭火防护靴的最新统型要求。
2.性能要求
★2.1采用鞋带或拉链设计，防穿刺凯夫拉鞋垫。
2.2主体材质采用阻燃橡胶或优质牛皮，整体耐油、耐硫酸、耐盐酸、耐氢氧化钠等。
2.3整靴防水性能：灭火防护胶靴置于容器内后注水，水面距靴筒开口最低点的距离≤25mm，经4h后，靴内不应有水渗透现象。
2.4质量：整双≤2.5kg。
2.5防砸性能：灭火防护靴靴头分别经10.78kN以上静压力试验和冲击锤质量为23kg以上、落下高度为800mm的冲击试验后，其间隙高度均≥15mm。
2.6靴底抗刺穿性能≥2000N。
2.7电绝缘性能：击穿电压≥5000V，且泄漏电流应≤3mA。
2.8隔热性能：灭火防护靴在隔热性能试验中被加热30min时，靴底内表面的温升≤10℃。
2.9. 抗辐射热（面）- 10 kW/m² 辐照 1 min，内表面温升 ≤ 22 ℃ 
2.10. 耐油/耐酸碱 
- 耐油：体积变化 -2% ～ +10%
- 耐酸碱：浸泡后物理性能无明显下降
3.其他要求
★质保期不低于1年。
</t>
  </si>
  <si>
    <t>正压式消防空气呼吸器（智能型）</t>
  </si>
  <si>
    <t>具</t>
  </si>
  <si>
    <t>1. 正压式空气呼器由全面罩、供气阀、减压器、警报器、背具、压力平视显示装置等部件组成，由正压式空气呼吸器制造商自行生产。气瓶容积6.8L,整体重量≤11.5Kg。产品符合XF124-2013正压式消防空气呼吸器标准，投标时提供国家消防装备质量检验检测中心出具的检验报告和应急管理部消防产品合格评定中心出具的消防产品认证证书。
2. 压力平视装置采用自动无线连接，包括首次使用在内的任何时候使用无需配对，供气阀插入面罩即自动连接。压力平视装置固定在面罩外部，不影响面罩视野，可不使用任何工具独立拆卸。显示信号通过导光柱，在面罩内部显示更清晰。压力平视装置采用两节7号电池，待机时间≥ 90天，连续工作时间≥45小时。其防护等级≥IP67整体防爆，符合一线品牌防爆要求。
3. 全面罩采用楔形面罩，面罩体外观上宽下窄，面屏竖直，面罩平放地面时面屏不会接触地面以免刮花。面罩可提供大中小号供选择，可配套提供相应的定量密合性测试服务确保用户选择准确的型号。面罩和供气阀和面罩采用快插连接，可360度旋转。面罩永久性防雾设计。面罩采用头盔一体式固定装置，可配合头盔，采用侧面两点收紧，佩戴和脱卸面罩无需脱卸头盔，确保头盔一直提供防护。固定装置采用高性能橡胶带收紧，带有齿状纹路，确保面罩佩戴密封稳定。面罩通过 950℃火焰燃烧测试，具备免工具手动拆解清洗维护。面罩总视野保留率≥80%，双目视野保留率≥70%，镜片透光率≥90%，吸入空气中二氧化碳含量≤1%。 
4. 供气阀为半球型，最大供气流量≥500升/分钟，接头全方向360°旋转，吸气自动供气，设计有强制供气装置。供气阀上有气体冲泄阀，持续按压，可持续向面罩内紧急供气。供气阀在不需要工具的情况下可手工进行拆卸清洗保养。
5. 空呼背具、背具带、带扣、气瓶保护套、全面罩、中压导气管、供气阀等部件经阻燃测试后，不出现熔融现像，续燃时间≤0秒，经测试后整机气密性下降值≤0MPa。
6. 正压式空气呼吸器经动态呼吸阻力试验后，在气瓶压力30MPa~2MPa，呼吸量 100L/min 时，吸气阻力≤250 Pa，呼气阻力≤610Pa；在气瓶压力 2MPa~1MPa，呼吸量50L/min 时，吸气阻力≤205 Pa，呼气阻力≤520Pa。 
7. 正压式空气呼吸器经耐高温试验后，呼气阻力≤610Pa。经耐低温试验后，呼气阻力≤560Pa。 
8. 正压式空气呼吸器经耐辐射热性能试验时，呼吸面罩内持续保正压，吸气阻力≤110 Pa，呼气阻力≤560Pa。 进行整机气密性试验，压力下降值≤0 MPa。正压式空气呼吸静态压力≤340 Pa。
9.报警哨的报警压力≤5.6MPa,平均耗气量≤5L/Min。安全阀性能开启压力≥减压器输出压力最大设计值的140%，关闭压力≤1.2MPa。压力表精度高且带有夜光显示功能，显示精度≥1.6级，其漏气量≤15L/min。
10. 空气呼吸器前部压力平视装置设计有同伴指示灯，空呼背板后部设计有方位灯，采用两节 7 号电池供电。方位灯开启气瓶即自动启动，实时根据气量变化显示不同颜色，在压力充足时正常显示绿色，在压力不足时显示红色。具备跌倒报警功能，30 秒内没有移动，进入预报警状态，预报警 10 秒后进入跌倒报警状态，红灯显示三短三长三短灯光显示。空呼背板6.8L，9L气瓶通用，顶部设计有救援绳索孔，可承受≥150Kg的拉力。空呼腰带采用向前收紧方式，有腰带旋转结构，可随使用者运动而自行旋转调整重心，肩带有反光涂层。</t>
  </si>
  <si>
    <t>佩戴式防爆照明灯（头灯）</t>
  </si>
  <si>
    <t>个</t>
  </si>
  <si>
    <t>★1.整体要求
符合GB30734-2014《消防员照明灯具》，提供由国家认可的具备相关资质的第三方检测机构出具、与所投产品型号一致完整有效的检验报告。
2.性能参数
▲2.1防爆等级不低于ExibⅡCT4。
2.2佩戴式防爆头灯采用直筒圆柱形结构设计，具备强光、弱光、爆闪光可切换功能。
2.3重量≤150g（含电池）。
2.4灯具外壳防护等级不低于IP68。
2.5强光工作时间≥4h，工作光工作时间≥8h。
▲2.6照度（测试距离2m，测试光束直径150mm）强光平均值≥550lx，最小值≥400lx；弱光照度平均值≥300lx，最小值≥200lx。
2.7充电孔：灯筒上应设计有通用Type-C充电口孔位。灯具完全放电后充满电时间应小于4h。
2.8电池应采用可充电锂电池，额定电压为DC3.7V，额定容量不小于1.9Ah。电池装入灯具时应不需区分方向均能使灯具正常工作。
2.9灯筒上应设计有通用电量显示单元窗孔，采用四段式蓝色电量显示设计。
3.其他要求
3.1每个头灯配备一个头灯架、一条挂绳、充电器
★3.2质保期不低于3年。</t>
  </si>
  <si>
    <t>消防员呼救器</t>
  </si>
  <si>
    <t>★1．整体要求
1.1符合国家GB27900-2011《消防员呼救器》标准中全部性能要求，提供由国家认可的第三方检测机构出具与所投产品型号一致、完整有效的检测报告。
2.性能要求
2.1两种开机模式，可通过开关按钮或拔插卡拔插式开机。
2.2连续报警时间≥680min。
2.3防爆等级：Ex ia IIC T3，提供防爆证书复印件；外壳防护等级：≥IP68。
2.4 3米距离声音≥103db。
2.5防水性能：呼救器置于水深为1.5米的容器中2小时，2H不进水。
2.6耐气候环境性能和耐机械环境性能应符合标准要求。
2.7预报警功能、自动报警功能、手动报警功能、低电压告警功能应满足标准要求，报警灯采用红色闪烁报警方式。
2.8整机重量≤230g，每套产品都配备单独的充电器。
2.9.具备方位灯功能，方位灯亮度≥300CD/㎡。
2.10具有环境温度检测及高度检测、显示功能，当环境温度迅速升高超过80℃，设备将触发高温报警。高温报警时方位灯闪烁，蜂鸣器有报警提示音。
2.11采用LCD液晶显示屏显示，具有开启背光/关闭背光功能，即使在黑暗环境中也能清晰显示。
3．其他要求
3.1交货时，配5个拔插卡，采用可重复使用耐磨包装袋，外包装标明产品名称、生产厂商、生产日期、型号大小。
★3.2质保期不低于3年。</t>
  </si>
  <si>
    <t>应急逃生自救安全绳2</t>
  </si>
  <si>
    <t>★1.整体要求
1.1符合国家XF494《消防用防坠落装备》标准要求，提供国家消防装备质量监督检验中心或其他国家级权威检验机构出具的检测报告复印件或扫描件。
1.2产品由多功能绳包、8毫米安全绳、轻型安全钩、可调节下降器、中空连接扁绳、排绳器组成。
2.性能要求：
2.1整体重量≤1.8kg。
2.2应急逃生自救安全绳。
2.2.1直径：8mm。
2.2.2长度：16m。
2.2.3最小破断强度≥28kN。
2.2.4耐高温性能：经204(±5)℃的耐高温性能试验后，未出现熔融、焦化现象。
2.2.5高温环境承载性能：在400(±5)℃、1.33 kN负荷环境下承载300s不出现断裂现象，在600(±5)℃、1.33kN负荷环境下的承载45s不出现断裂现象。
▲2.3下降器
2.3.1重量≤210g。
2.3.2材质：铝合金7075和钢。
2.3.3适合绳径：7.5—11mm。
2.3.4载荷：50—160kg。
2.3.5工作负载极限≥8kN。
2.3.6最小破断强度≥22kN。
2.3.7采用凸轮轴下降器，下降器整体符合XF494-2023标准，且带有防恐慌功能。
2.4轻型安全钩
2.4.1材质：铝合金7075。
2.4.2开口距离：22±1mm。
2.4.3最小破断强度：长轴闭门≥30kN，短轴≥10kN，长轴开门≥10kN。
2.4.4二段自动锁。
2.5中空扁带
2.5.1材质：芳纶。
2.5.2最小破断强度≥32KN。
2.5.3耐高温性能：经260℃的耐高温性能试验后，未出现熔融、焦化现象。
2.6排绳器材质：ABS。
2.7绳包
2.7.1材质：芳纶。
2.7.2挂点最小破断强度≥1200N。
2.7.3耐高温性能：经260℃的耐高温性能试验后，未出现熔融、焦化现象。
3．其他要求
★质保期不低于2年。</t>
  </si>
  <si>
    <t>消防腰斧</t>
  </si>
  <si>
    <t>把</t>
  </si>
  <si>
    <t>★1.整体要求
符合国家XF 630－2023《消防腰斧》标准，提供由国家认可的第三方检测机构出具与所投产品型号一致、完整有效的检测报告。
2.性能要求
2.1★抗冲击性能：消防腰斧各刃部经5kg的重锤从1m的高度自由落体冲击后，不应有裂纹、变形等影响使用功能的损伤。
2.2▲平刃砍断性能：消防腰斧平刃能砍断直径≥6.5mm的 Q235A圆钢，刃口不应出现明显缺刃、卷边和裂缝等影响使用功能的损伤。
2.3★消防腰斧尖刃应能凿穿厚度1.5mm的Q235A钢平板，刃口不应出现明显缺刃、卷边和裂纹等影响使用功能的损伤。
2.4质量：≤1kg。
2.5尾部螺纹锯片头需带锁止和保护。
2.6腰斧尾部锋利部分有保护套，保护套与斧柄套为一体。
3.其他要求
3.1配备可稳定固定于消防安全腰带上的腰斧套。
★3.2质保期不低于2年。</t>
  </si>
  <si>
    <t>消防员灭火防护头套</t>
  </si>
  <si>
    <t>★1.整体要求
1.1符合 XF869-2010《消防员灭火防护头套》标准要求，提供由国家认可的第三方检测机构出具与所投产品型号一致、完整有效的检测报告。
2.性能参数
2.1具有防热、防火、防爆燃等性能，采用双层面料设计。
2.2外观为开口套筒式、面部开口设计，完整覆盖头部、颈部、胸上部及肩膀。
2.3缝线采用防火阻燃线。
★2.4阻燃性能：外层及内层经向纬向续燃时间≤0s，外层损毁长度经向≤8mm、纬向≤6mm，内层损毁长度经向≤12mm、纬向≤10mm。
★2.5热稳定性能：尺寸变化率≤2.5%。
▲2.6面料抗起球性能不低于4级。
2.7整体性能：质量≤160g。
▲2.8接缝强力≥900N。
2.9水洗尺寸变化率直向横向均≤2.5%。
2.10- 甲醛含量：未检出（≤ 75 mg/kg）
- pH 值：4.0–7.5（皮肤友好）
- 抗起球等级：≥ 3–4 级
- 无异味（无霉味、汽油味等）
3.其他要求
★质保期不低于1年。</t>
  </si>
  <si>
    <t>消防员抢险救援头盔（红色）</t>
  </si>
  <si>
    <t>★1.整体要求
1.1符合XF 633-2006《消防员抢险救援防护服装》标准，提供由国家认可的第三方检测机构出具与所投产品型号一致、完整有效的检测报告。
1.2外观符合国家消防救援局关于抢险救援头盔的最新统型要求。
2.性能要求
▲2.1盔壳：耐高温阻燃材质。
2.2滑轨：盔体两侧设黑色多功能模块化滑轨，耐高温阻燃材质。
2.3缓冲层：耐高温阻燃材质，颜色为黑色。
2.4舒适衬垫：顶部为芳纶网状衬垫，四周为舒适层（与帽箍一体）可调节戴帽高度。
2.5佩戴装置：包括帽箍和系带，耐高温阻燃材质，所有用于收紧的头带的余长设置末端处理装置（粘贴或收纳）。
2.6反光标识：两侧粘贴弧形反光标识条带，颜色为荧光黄色。
2.7所有可调节扣件全部采用黄色，为改性阻燃尼龙材料或更优材质。
▲2.8冲击吸收性能：经高温、低温、浸水、预处理后进行冲击吸收性能试验，头模所受到的最大冲击力≤3780N， 3kg钢锥 1m 自由落体
钢锥不触及头模。
▲2.9在盔体后沿下侧设头围调节旋钮，适应所有头围。
2.10. 阻燃/耐燃烧：火源移开后 5s 内自熄下颏带/披肩：续燃≤2s、损毁≤100mm、无熔滴。
 2.11 热稳定：180℃±5℃ × 5min边缘无明显变形、附件功能正常
 2.12电绝缘（救援防触电）泄漏电流 ≤3mA
 2.13侧向刚性：最大变形 ≤40mm卸载后残余变形 ≤15mm
 2.14下颏带强度：抗拉不断裂、不滑脱 延伸长度 ≤20mm
3.其他要求
3.1根据合同签订单位需求喷涂标识，每个头盔配备一个配套的佩戴式防爆照明灯灯架。
3.2配备一副符合XF 1273－2015《消防员防护辅助装备 消防护目镜》标准有检测报告的护目镜。
★3.2质保期不低于2年。</t>
  </si>
  <si>
    <t>消防员抢险救援头盔（白色）</t>
  </si>
  <si>
    <t>消防员抢险救援手套</t>
  </si>
  <si>
    <t>★1.整体要求
1.1符合XF 633-2006《消防员抢险救援防护服装》标准，提供由国家认可的第三方检测机构出具与所投产品型号一致、完整有效的检测报告。
2.性能要求
2.1套采用立体剪裁，符合人体工程学，更加贴合手部，增加灵活性和舒适性。
2.2指尖采用翻转式设计，增加指尖的贴合度。
2.3手掌内层采用芳纶防割布，防割等级≥4级，掌心外部增加耐磨布补强。手腕处采用双松紧袖口锁紧结构，具有快速穿脱及防碎屑进入功能。
2.4阻燃性能：损毁长度≤15mm，续燃时间≤0s，且不应有熔融滴落现象。
▲2.5手套耐撕破强力性：手套掌心面：经向≥260N，纬向≥120N；手套背面：经向≥220N，纬向≥160N。
▲2.6手套抗切割性：≥15N，手套耐穿刺性：≥275N。
2.7灵巧性能：≤110%。
2.8抓握性能：≥100%。
3.其他要求
★质保期不低于1年。</t>
  </si>
  <si>
    <t>消防员抢险救援防护服（夏款）</t>
  </si>
  <si>
    <t>1.1产品符合XF633-2006《消防员抢险救援防护服装》标准要求，提供由国家认可的具备相关资质的第三方检测机构出具、与所投产品型号一致完整有效的检验报告。
1.2外观符合国家消防救援局关于消防员抢险救援防护服的最新统型要求，根据部局统型要求增加臂章、胸标等标识，提供1:2配比的全部服饰标识。
2.性能要求
2.1服装面料采用单层织物，为原液染色芳纶、氨纶、阻燃粘胶纤维等交织而成的双重组织；具备防静电、阻燃、耐磨、轻便、柔软、弹性，外层拒水防油、内层吸湿等性能，单位面积质量（200±10）g/㎡。
▲2.2断裂强力：面料经、纬向干态断裂强力不小于850N。
▲2.3撕破强力：面料经、纬向撕破强力不小于100N。
▲2.4色牢度：防护层面料的耐水摩擦色牢度、耐洗沾色牢度、耐光色牢度不小于四级。
2.5拉伸弹性：按照FZ/T01034-2008《纺织品机织物拉伸弹性试验方法》，在定力为30N的条件下进行检测，定力伸长率（纬向）不小于12%，弹性回复率（纬向）不小于80%。
▲2.6缩水率：经过五次洗涤后，沿经、纬向缩水率不大于5%。
2.7起毛起球性能：按照GB/T4802.1-2008《纺织品织物起毛起球性能的测定》检测，不低于3级。
2.8针距密度：各部位明暗线每3cm不低于12针，包缝线每3cm不低于9针。
▲2.9接缝断裂强力：面料接缝断裂强力不小于650N。
2.10衣领内部采用亲肤舒适层。
▲2.11质量不大于1.5kg（不含腰带和行军帽）。
3．其他要求
▲3.1配备抢险救援服携行包，颜色和衣服橘红色同色，印制单位名称和标签。
3.2配一根颜色与救援服一致的腰带，配有鸭舌行军帽。
★3.3质保期不低于2年。</t>
  </si>
  <si>
    <t>护膝、护肘</t>
  </si>
  <si>
    <t>★1.整体要求
1.1产品符合相关标准要求，提供由国家认可的第三方检测机构出具与所投产品型号一致、完整有效的检测报告。
2．性能要求
2.1外壳采用软胶龟板和高弹EVA材料或优于作为主要防护件。内层采用无毒、防水、抗冲击性好、轻便的缓冲材料，固定装置可调节。
▲2.2护膝耐穿刺性能≥550N，护肘耐穿刺性能≥550N。
2.3整体重量：≤500g。
3．其他要求
★3.1质保期不低于1年。</t>
  </si>
  <si>
    <t>（布靴）消防员抢险救援靴（皮质）</t>
  </si>
  <si>
    <t>★1.整体要求
1.1符合国家XF633-2006《消防员抢险救援防护服装》标准要求，提供由国家认可的具备相关资质的第三方检测机构出具、与所投产品型号一致完整有效的检验报告。
1.2外观符合国家消防救援局关于消防员抢险救援靴的最新统型要求。
2.性能要求
▲2.1主体为黑色；脚踝部位硬度强化处理，可配合高帮及系带结构防止扭伤。
2.2靴内侧设有拉链。
2.3靴头性能符合H/T3081-1999规定。
▲2.4靴帮抗刺穿性能≥140N。
▲2.5隔热性能：在隔热性能试验中被加热30min时，靴底内表面的温升≤6℃。
2.6外底耐弯折性能：≤10mm。
2.7防滑性能：始滑角 ≥23.0°。
2.8热稳定性能：在温度为（180±5）℃，经5min后，救援靴上任何部件不应产生熔滴，所有硬质附件应保持性能完好。
▲12.9靴帮抗辐射热渗透性能：内表面升温≤4.0℃。
14.整体质量：≤1.5kg。
▲2.10电绝缘性能：击穿电压≥5000V 泄漏电流≤0.5mA。
▲2.11靴底：抗刺穿性能≥1500N，足弓设计符合人体工程学原理。
3．其他要求
3.1每双抢险救援鞋配备鞋垫2双，大小与鞋码匹配。
★3.2质保期不低于1年。</t>
  </si>
  <si>
    <t>消防员抢险救援靴（布靴）</t>
  </si>
  <si>
    <t>骨传导通话装置</t>
  </si>
  <si>
    <t>★1.整体要求
1.1符合GBT 26129-2010《消防员接触式送受话器》标准要求，提供由国家认可的具备相关资质的第三方检测机构出具、与所投产品型号一致完整有效的检验报告。
1.2符合国家消防救援局《城市复杂建筑及重特大自然灾害现场联合作战关键应急通信装备建设方案》对骨传导降噪耳机的技术参数要求。
2.性能要求
2.1工作温度－25℃～70℃。持续2小时。按键寿命≥30万次。
2.2信噪比：≥50dB。
2.3频率响应：至少支持100～10000Hz，送话灵敏度应为－2dB±5dB。
2.4防护等级≥IP67。
2.5具备高噪声环境下的噪声抑制功能，在90dB噪声环境下可辨识通话。
2.6配备PTT套件。
2.7对讲机连接线缆具有防拉拽设计，佩戴质量≤300g。
2.8直流电源供电型受话器持续工作时间不应小于8h。
 2.9抗冲击：1.5m自由跌落（混凝土地面），功能正常
2.10阻燃：外壳V-0级，离火自熄、无熔滴
2.11 热稳定：120℃×15min，不变形、不失效
3．其他要求
★质保期不低于3年。</t>
  </si>
  <si>
    <t>手持电台（防爆）</t>
  </si>
  <si>
    <t>1.1符合国家相关标准要求，提供由国家认可的第三方检测机构出具与所投产品型号一致、完整有效的检测报告。
2.性能要求
2.1采用大于1.5英寸彩色显示屏，具有拨号按键。
2.2防爆等级不低于ExibⅡBT3 Gb。
2.3防水防尘等级不低于IP68。
2.4频道范围：350MHz-400MHz。
2.5电池容量≥2000mAh；工作时长≥12h。
2.6具备按照消防三级组网要求预设频率、一键选频功能，对讲机配置3个专用选网按键，可一键切换到指定网络。
2.7具备一键报警撤离功能，对讲机可配置1个一键撤离按键，紧急情况下通过在对讲机按报警键，可一键发送紧急撤离指令。
2.8对讲机须支持全程录音、录音文件导出功能。
2.9支持多优先级功能，指挥员可以配置高优先级，赋予优先抢话权限。
2.10具备防误碰锁位旋钮，可有效防止误操作。
3.其他要求
3.1含标准充电器1个、挂绳1根、对讲机夹具1个、原装电池2块、空气传导耳机1副、蓝牙耳机1副，每10台配排充1个，每10台配写频线1根；交货时根据用户需要写频，支持北斗定位。
★3.2质保期不低于2年。</t>
  </si>
  <si>
    <t>合  计</t>
  </si>
  <si>
    <t>消防员特种防护装备配备表</t>
  </si>
  <si>
    <t>消防员隔热防护服</t>
  </si>
  <si>
    <t>.执行标准：符合XF 634-2015《消防员隔热防护服》、GA 634-2015《消防员避火防护服》；
消防员隔热防护服用于消防员作业时在接触火焰及炙热物体后能阻止本身被点燃、有焰燃烧和阴燃的防护服，保护人体不受各种伤害。产品按照国家XF 634-2015《消防员隔热防护服》标准设计、生产，并提供省级（含）以上检测机构的检测报告。
产品特点
1.采用高强度复合耐高温材料制作，坚固耐用。
2.耐磨、耐折、阻燃性能好，抗辐射热性能等特点。
3.整体防护性强，保护防御全方位。
4.透气性强，自身散热排气不会受到影响。
产品参数      
1.质量≤3300g。
2.阻燃性能（外层性能）：续燃时间(s):经向0、纬向0；损毁长度(mm):经向≤45、纬向≤45；熔融、滴落:无
3.断裂强力（外层性能）：经向:≥1600N、纬向:≥1300N。
4.热稳定性能（外层性能）：尺寸变化率(%):经向:≤1、纬向:≤1，且试样无变色、脱层、炭化、熔融和滴落现象。
5.隔热手套灵巧性能（隔热手套性能）：试验条件下拾起最小测试棒的直径为5.0mm。性能等级为:5 级。
6.耐高温性能（隔热头罩性能）：经耐高温试验后，试样无炭化、熔融和滴落现象，且视窗无明显变形和损坏现象。
7.质保期：≥3年</t>
  </si>
  <si>
    <t>消防员避火防护服</t>
  </si>
  <si>
    <t>执行标准：符合XF 634-2015《消防员隔热防护服》、GA 634-2015《消防员避火防护服》；
1、货物名称：消防员避火防护服
2、产地：不限于国产
3、主要技术规格、参数及要求：
3.1提供由省级或国家级权威检测机构出具的检测/检验/试验/测试报告（报告中的型号须与所投产品型号一致）复印件；
3.2由上衣、背带裤、防火手套、防火靴、大视野防紫外线头罩等组成；
3.3服装面料采用多层复合结构组合而成，外层采用永久阻燃高强度耐热面料，具有阻燃、耐高温、柔软、防水等性能；
3.4各部位缝制应平整，不应有脱线、跳针以及破损等缺陷；
3.5标志设置应正确，号型标志应准确清晰；
3.6外层面料阻燃性能经向损毁长度≤20mm、纬向损毁长度≤20mm，续燃时间≤0s，无熔融、滴落等现象；
3.7外层面料断裂强力经向≥1500N、纬向≥1500N；
3.8外层面料抗辐射性能：内表面温升达到24°的时间≥60s；
3.9整体热防护性能TPP：≥50cal/cm2，重量≤10KG。
3.10质保期：3年</t>
  </si>
  <si>
    <t>二级化学防护服</t>
  </si>
  <si>
    <t>满足 XF770-2008《消防员化学防护服装》标准要求，提供具有 CMA 或 CNAS 认证资质的第三方检验机构出具的检验报告 
1、款式：半密封连体式结构。由连体头罩、化学防护服、化学防护靴、化学防护手套等组成，同正压式消防空气呼吸器、消防员呼吸器及通信器材等设备配合使用。颜色为黄色、红色。
2、外观质量：面料表面平整，无破洞、气泡、脱层、表面露布、死褶现象。化学防护靴无脱齿弹边、脱空、开胶、喷霜、过硫、欠硫现象。化学防护服的外贴条整齐，不应有部件欠缺。
3、材质：涂覆 PVC 的防化面料，热熔胶带密合边缝提高化学液体的防护水平和能力。
4、技术要求：
4.1 黏附强度：贴条的黏附强度（kN/m）≥1.2；
4.2 面料性能：
4.2.1 拉伸强度（kN/m）：经向≥13；纬向≥9；
4.2.2 撕裂强力（N）：经向≥70，纬向≥60；
4.2.3 耐热老化性能（125℃×24h）: 不粘、不脆；
4.2.4 阻燃性能：有焰燃烧时间（s）:≤2，无焰燃烧时间（s）:≤0，损毁长度（cm）:≤10；
4.2.5 接缝强力（N）：≥500；
4.2.6 耐寒性能（-25℃ 5min）:无裂纹。
4.3 灵巧性能（手套）：≥4级；耐刺穿力≥25N；
4.4 化学防护靴：
4.4.1 鞋底抗刺穿性能：刺穿力（N）≥1500；
4.4.2 防砸性能：间歇高度≥20mm。
4.4.3 电绝缘性能：击穿电压不小于5000V，且泄漏电流应小于左、右0.1mA
质量（kg）：≤5。
5、质保期：≥3年</t>
  </si>
  <si>
    <t>一级化学防护服</t>
  </si>
  <si>
    <t>1、符合XF（GA）770-2008《消防员化学防护服装》标准。
2、提供具有CMA或CNAS标志的检测报告。
3、专业用于危化事故处理的气密性化学防护服。即便处于易燃易爆区域，仍可对气体、液体、气溶胶和固体有害物质起到极好的防护作用。全套服装采用全密封连体式结构，由大视窗的连体头罩、化学防护服、呼吸器背囊、空呼保护垫、防护手套、防护靴、排气阀、通风系统分配阀及通气管路等部分组成。
4、面料采用内外对称结构、高阻隔多元共混橡胶制作而成，具有广谱高效的化学防化性能和耐热老化、低温柔软等性能。阻燃性能好，遇火只产生炭化，不熔滴。防化服接缝处采用与面料相同材料的防化贴条，超声波焊接及热风加强型接缝设计，界面无缝贴附融为一体，有效提高防护性能。内部设计通风排湿系统，有效降低消防救援人员产生热负荷，提高作业效率。
5、整体气密性≥190/Pa；贴条的粘附强度≥1.5/kN/m；超压排气阀：气密性＞15/s；通气阻力≥110/Pa；整套重量≤8kg。
6、面料性能：阻燃性能，有焰燃烧时间经向≤1s，无焰燃烧时间0s，经纬向损毁长度：经纬向≤8cm；经纬向拉伸强度：经向≥28kN/m，纬向≥16kN/m；经纬向撕裂强力：经向≥210N，纬向≥210N；接缝强力≥700N；耐热老化性能（125℃×24h）不粘、不脆。
7、化学防护手套耐热老化性能≥（125℃×24h）：不粘、不脆；耐寒性能：无裂纹；耐刺穿力≥25N；手套灵巧性能5级；可拆卸更换。
8、化学防护靴采用航空铝包头结构，具有抗砸、防穿刺性能，可拆卸更换。靴底抗刺穿力≥N（1980-1976）；电绝缘性能：击穿电压&gt;5000V，泄露电流0.1mA；防滑性能：始滑角&gt;15°;防砸性能：静压力试验试验后间隙高度21mm，冲击试验后间隙高度22mm。
9、渗透性能：96%硫酸t＞60min；30%盐酸t＞60min；30%氢氧化钠t＞60min
10、大视窗面屏采用高强耐冲击透明工程材料制作，双层结构防雾保明设计，内层采用改性纳米技术集成防雾及防化功能于一体，方便救援工作。
11、质保期：≥3年</t>
  </si>
  <si>
    <t>特级化学防护服</t>
  </si>
  <si>
    <t>1.执行标准：符合XF 770-2008《消防员化学防护服装 特级化学防护服》；
2.整体规格 
颜色：标准橙/黄色（高可见度）
重量：≤5.5 kg（整套含靴、手套）
质保/寿命：正常使用≥3年 
3.面料（多层复合阻透） 
材质：高阻隔多元共混橡胶+多层复合膜
断裂强力：≥1500 N（经纬向）
撕裂强力：≥100 N
耐磨损：≥2000 次
耐屈挠：≥50000 次无裂纹
阻燃：续燃≤2 s，阴燃≤10 s，损毁≤100 mm
耐高低温：-40℃～+80℃ 性能稳定
4.核心防护（特级）
防护类型：剧毒、强腐蚀、生物毒剂、有毒气体/液体
渗透时间：98%硫酸、30%盐酸、60%硝酸、液氨、氯气等 ≥24 h
15种常见危化品 ≥480 min
气密性：整体≤300 Pa（全密封）
排气阀：单向正压，气密性≥15 Pa/s 
5.结构与配置 
款式：连体全封闭，内置空呼背囊
面罩：大视野防雾防化面屏，双层光学清晰
拉链：气密型防水拉链
袖口/裤脚：双层气密收口
通风：内置正压通风分配系统
适配：兼容正压式空气呼吸器、通讯、呼救器 
6.配套组件 
防护手套：耐刺穿：手心≥30 N，手背≥22 N
耐寒：-25℃折叠无裂纹
灵巧度≥3级
防护靴（钢包头）- 靴底抗刺穿：≥1100 N
电绝缘：击穿电压≥5000 V
防滑：始滑角≥15°
防砸、抗切割 
7.环境与寿命 
使用温度：-40℃ ～ +80℃
耐老化：120℃×24h 不粘、无裂纹
耐寒折：-40℃×5min 180°折无裂纹
使用寿命：≥3年</t>
  </si>
  <si>
    <t>化学防护手套</t>
  </si>
  <si>
    <t>一、执行标准 
产品符合 XF/T 12624-2015《化学防护手套》 标准要求，各项技术指标均满足或优于标准规定，投标时须提供第三方权威检测机构出具的检测报告、产品合格证及出厂检验文件，所有资料加盖生产厂家公章，确保产品质量可追溯、可验收。
二、防护性能
1.化学防护性能：具备优异防酸碱、防有机溶剂渗透性能，可有效防护强酸、强碱、油类、醇类、酯类及救援现场常见危险化学品。
化学品渗透时间≥60min，在标准测试条件下无渗透、无明显溶胀、无降解，可保障长时间作业安全。
2.机械防护性能：耐穿刺力≥20N，可有效抵御玻璃碎屑、金属边角、尖锐硬物穿刺、划伤风险。
防切割性能≥4级，具备优良抗切割、抗撕裂、抗拉伸性能，适应高强度抢险救援作业。
3.防滑性能：掌部及指腹采用高密度防滑纹路设计，干态、湿态及沾染少量化学液体时均具备稳定抓握力，握持工具、器材不打滑，保障操作精准可靠。 
三、结构设计 
1.尺寸结构：加长型结构设计，手套整体长度≥35cm，可覆盖至小臂下段，防护范围更全面。
腕部采用弹性束紧结构，可紧密适配化学防护服袖口，形成封闭防护体系，防止液体倒灌渗入。
2.材质结构：采用多层复合防护结构，外层抗化学腐蚀，中层强化机械防护，内层亲肤舒适，整体复合牢固，不分层、不脱胶。
采用人体工学立体剪裁，佩戴贴合手型，关节活动灵活，不影响精细操作。
关键受力部位加厚加固，缝制工艺牢固，无漏缝、跳针、开线等缺陷。 
四、环境适应性
1.适用环境温度：-20℃～+50℃，在此温度范围内材质不脆裂、不软化、不变形，防护性能保持稳定。
2.具备良好耐老化、耐候性能，长期使用与存放不易老化、龟裂、褪色。
3.产品为可重复使用型，经规范清洗、消毒、干燥处理后可多次使用，性能无明显衰减。 
五、尺码与适配性 
1.提供标准尺码：M、L、XL，满足不同手型人员佩戴需求。
2.左右手通用设计，穿戴快捷方便，适合应急救援快速出动。
3.可与各类化学防护服、抢险救援装备配套使用，兼容性强。 
六、质量及资料要求 
1.产品为全新原厂正品，表面平整无杂质、无气泡、无破损，对皮肤无刺激性、无异味。
2.随货配备中文使用说明书，内容包含适用范围、防护类别、使用方法、清洗保养、储存条件及注意事项。
3.提供完整质量证明文件，满足招标验收及归档要求。</t>
  </si>
  <si>
    <t>内置劳动保护手套</t>
  </si>
  <si>
    <t>一、执行标准 
产品符合 GB/T 18843-2020《劳动防护手套 通用技术条件》 要求，同时满足消防救援、应急破拆、抢险作业等场景的安全防护规范，提供符合国标要求的检测报告、合格证及质量证明文件。 
二、产品用途 
主要用于应急救援、玻璃破拆、抢险救灾、车辆拆解、建筑施工等场景，作为内置手套佩戴，可直接使用或搭配消防手套、防化手套、抢险救援手套使用，提升佩戴舒适度、吸汗性与操作灵活性，同时具备耐磨、防穿刺、防切割、耐高温等基础防护性能。 
三、防护性能参数
1. 耐磨性能：具备优异耐磨性能，适用于长时间握持工具、搬运玻璃、金属构件等作业，反复摩擦不易起球、破损、露底。
2. 防穿刺性能：可有效抵御玻璃碎屑、金属毛刺、尖锐边角等尖锐物体穿刺，降低作业中划伤、扎伤风险。
3. 防撕裂性能：整体结构强度高，拉伸、撕扯状态下不易断裂、开口，满足高强度作业要求。
4. 掌部防滑性能：掌心及指腹区域采用防滑结构设计，湿态、干态下均具备良好抓握力，握持破拆工具、吸盘、切割器等不易打滑，保障操作稳定。
5. 耐高温性能：耐≥180℃干热≥15秒 无破损、无熔融、无收缩、无明显变形，可应对救援现场短暂高温接触环境。
6. 防割性能：具备一定防割等级，可有效降低玻璃边缘、金属切口造成的割伤风险。
四、结构与材质要求
1. 面料材质：外层采用高强力混纺耐磨面料，兼具强度与柔软度。
内衬采用透气吸汗材质，吸湿排汗，长时间佩戴不闷汗、不粘手。
2. 整体结构：整体缝制工艺牢固，缝线均匀致密，无跳针、开线、毛边等缺陷。
掌部加厚加固处理，提升耐磨与防护等级，同时不降低手感。
手指部位剪裁合理，关节活动区域预留活动量，弯曲、抓握、按压、精细操作均灵活顺畅。
腕部收口贴合不紧绷，佩戴稳固，作业过程中不易移位、脱落。
3. 贴合设计：人体工学立体剪裁，贴合手型，不臃肿、不紧绷，不影响玻璃切割、钻孔、夹持、破碎等精细操作。
左右手通用设计，穿戴便捷，适合快速穿戴与应急出动。 
五、尺码与适配性 
1. 尺码齐全：提供 S / M / L / XL 四种标准尺码，满足不同手型人员佩戴需求。
2. 适配场景- 可单独作为日常作业防护手套使用。
可内置套戴于消防抢险救援手套、化学防护手套、防割手套内部，提升内层舒适度，减少外层手套对内皮肤的摩擦，提高长时间作业耐受性。
适用于破拆作业、玻璃拆除、装备操作、现场清理等多环节连续作业。 
六、外观与耐用性 
1. 外观整洁，无色差、污渍、破损，颜色以深色为主，耐脏且适合救援场景。
2. 可反复清洗使用，清洗后尺寸稳定、不变形、防护性能不明显下降。
3. 具备一定抗油污、抗轻微水渍渗透能力，适应复杂现场环境。 
七、资料要求 
供应商需提供： 
1. 产品合格证；
2. 依据 GB/T 18843-2020 出具的第三方检测报告复印件（加盖公章）；
3. 产品使用及维护说明。</t>
  </si>
  <si>
    <t>防高温手套</t>
  </si>
  <si>
    <t>1、产品概述
防高温手套，用于高温作业时手部防护。产品按照国家XF 633-2006《消防员抢险救援防护服装》标准设计、生产，并提供省级（含）以上检测机构的检测报告。
2、产品特点
2.1.采用高强度材料制作，坚固耐用有保障。
2.2.具有良好的耐高温性能。
2.3.设计合理，穿戴脱卸方便。
2.4.穿戴后手部作业灵活性强。
3、产品参数      
3.1.耐磨性能：试样在9kPa的压力下，经8000 次循环摩擦后，试样未被磨穿；
3.2.耐撕破性能：掌背同质：经向：≥170N，纬向：≥80N；
3.3.阻燃性能（外层材料）：续燃时间(s)：经向:0纬向:0、损毁长度(mm):经向≤18纬向≤15，熔融、滴落:无。
4.质保期：≥2年</t>
  </si>
  <si>
    <t>消防员防蜂服</t>
  </si>
  <si>
    <t xml:space="preserve">套 </t>
  </si>
  <si>
    <t>1、货物名称：消防员防蜂服
2、产地：国产
3、主要技术规格、参数及要求：
3.1产品符合XF3008-2020《消防员防蜂服》标准的要求，提供具有CMA或CNAS标识的且与所投产品型号一致、完整有效的检测/检验/试验/测试报告复印件；
3.2由不锈钢网面罩、手套、靴子、上衣和裤子等连体构成；
3.3面料抗蛰刺性能≥0.4N；
3.4外层面料撕破强力：≥60N，外层面料断裂强力：≥650N，接缝断裂强度≥500N;
3.5在9kPa的压力下，面料2000次不被磨穿；
3.6手套耐切割性能：≥2N；
3.7靴帮材料的最大抗穿刺力≥35N，损毁长度≤100，续燃时间≤2s，后跟向前滑动时，摩擦系数≥0.2，水平向前滑动时，摩擦系数≥0.3，靴子经电绝缘性能测试，击穿电压≥5000V时,泄漏电流：≤3mA；
3.8拉链为非金属材质，不小于8号；
3.9防蜂服质量≤4.2kg；
3.10防蜂服配有4个以上12V风扇；
3.11供货前，须主动对接使用单位，确保满足用户需求。
4.质保期：≥2年</t>
  </si>
  <si>
    <t>电绝缘装具</t>
  </si>
  <si>
    <t>1．整体要求
★1.1产品符合相关标准要求；提供由国家认可且具备相应资质的第三方检测机构出具与所投产品型号一致、完整有效的型式试验报告/委托检测报告。
1.2本装备为电绝缘装具（套装）。
2．性能要求
2.1由电绝缘服装、手套、电绝缘靴组成。
▲2.2缘靴服装可防7000V以下高压电；最大使用电压≥17000 V。
▲2.3电绝缘手套经特殊处理天然橡胶制成，质地柔软，采用五指设计，测试电压：20KV/3MIN，最大使用电压≥17000V。
▲2.4电绝缘靴由高压橡胶制成，测试电压：20KV/3MIN，最大使用电压≥17000V。
2.5配备一个非接触式高灵敏度测电笔，灵敏度范围48-1000V。
3．其他要求
3.1铭牌及包装要求：产品应有中文铭牌，铭牌内容应符合该产品标准要求，无标准产品至少应包含产品名称、供应商、生产日期和重要参数等信息。提供防水、包装箱，器材箱表面标注永久性产品信息，包括但不限于产品名称、供应厂商、生产日期等。
4.质保期：≥3年</t>
  </si>
  <si>
    <t>防静电服</t>
  </si>
  <si>
    <r>
      <rPr>
        <sz val="11"/>
        <color rgb="FF000000"/>
        <rFont val="宋体"/>
        <charset val="134"/>
      </rPr>
      <t>执行标准：GB 12014-2019《防护服装 防静电服》
面料：芳纶混纺 + 永久导电纤维（网格10mm×10mm） 
芳纶含量约98%，导电纤维约2%
单位面积质量：210g/m²（±10g）
防静电性能
表面/点对点电阻：10</t>
    </r>
    <r>
      <rPr>
        <sz val="11"/>
        <color rgb="FF000000"/>
        <rFont val="Times New Roman"/>
        <charset val="134"/>
      </rPr>
      <t>⁷</t>
    </r>
    <r>
      <rPr>
        <sz val="11"/>
        <color rgb="FF000000"/>
        <rFont val="宋体"/>
        <charset val="134"/>
      </rPr>
      <t>~10</t>
    </r>
    <r>
      <rPr>
        <sz val="11"/>
        <color rgb="FF000000"/>
        <rFont val="Times New Roman"/>
        <charset val="134"/>
      </rPr>
      <t>⁹</t>
    </r>
    <r>
      <rPr>
        <sz val="11"/>
        <color rgb="FF000000"/>
        <rFont val="宋体"/>
        <charset val="134"/>
      </rPr>
      <t xml:space="preserve"> Ω
带电电荷量：≤0.5 μC/套（B级标准为≤0.6μC）
导电纤维间距：≤10mm（网格状）
阻燃性能（XF 633）
损毁长度：≤100mm
续燃时间：≤2s
无熔滴、无熔融现象
强力指标
断裂强力（经/纬）：≥650N
接缝强力：≥760N
撕破强力（经/纬）：≥80N
结构与辅料
款式：上下分体式，含反光条（3cm≥12针）
辅料：阻燃缝纫线、无金属外露附件
重量：≤1.5kg（不含帽、腰带）
质保期≥3年
</t>
    </r>
  </si>
  <si>
    <t>消防员降温背心</t>
  </si>
  <si>
    <t>件</t>
  </si>
  <si>
    <t>1.执行标准：符合XF 1265-2015《消防员降温背心》；
2.降温性能：持续降温时间≥4h，可降低体表温度5~8℃，缓解高温作业疲劳；
3.结构设计：可填充蓄冷剂，轻量化设计（单件重量≤1kg），可穿戴于防护服内；
4.环境适应性：-10℃~+60℃环境下性能稳定，蓄冷剂可重复冷冻使用
5.技术参数：
5.1面料阻燃性能：经（纬）向损毁长度≤100mm,续燃时间≤2s
5.2面料断裂强力：经（纬）向≥350N
5.3面料撕破强力：经（纬）向≥25N
5.4面料热稳定性尺寸变化率：≥1.0%
5.5蓄冷剂相变热 ≥200KJ/ Kg
5.6接触温度 ≥5℃
5.7蓄冷剂种类 高效硬凝胶
5.8配置：样式：纯棉橘黄色马甲×1，（硬凝胶蓄能袋+隔冷袋+隔冷板）×4</t>
  </si>
  <si>
    <t>移动供气源</t>
  </si>
  <si>
    <t>符合XF1261-2015《长管空气呼吸器》标准;配置304不锈钢运输架(带万向轮，具备锁紧功能)，可将卷盘、软管、面罩、气瓶、气阀总成、应急装置等部件集成于运输架;
1.气密性:1min 内压力的下降≤0.2MPa;
2.报警功能
2.1连续声响时间≥15s;
2.2报警声响≥90dB;
A3.最大供气流量≥250L/min;
4.静态压力≤500Pa;
5.耐高温性能呼气阻力≤1000Pa;
A6.耐低温性能呼气阻力≤1000Pa;
7.动态呼吸阻力
7.1吸气阻力≤350Pa;
7.2呼气阻力≤850Pa;
8.碳纤维复合气瓶
8.1数量≥4个;
8.2配置压力表;
8.3单瓶容积≥9L;
8.4 气瓶爆破压力≥102Mpa;
8.5气瓶(4个)与同一减压器连接，每个气瓶配备压力表，允许每次更换2个气瓶而不中断供
气，具备余气报警功能;
9.气瓶安全阀:安全膜片爆破压力≥40MPa;
10.气管
10.1数量≥3根;
10.2主管≥30m;
10.3分管各≥10m;
10.4气管内径范围8-12mm;
11.面罩性能:总视野≥70%;
12.面罩安装声音放大器;
13.吸入气体中二氧化碳含量≤1%;14.减压器:输出最大流量≥800L/min，安全阀开启压力与全排气压力应在减压器输出压力最大设计值的110%-170%范围内，关闭压力不小于减压器输出压力最大值;
15.总质量≤80kg。
16.质保期：≥3年</t>
  </si>
  <si>
    <t>正压式消防氧气呼吸器</t>
  </si>
  <si>
    <r>
      <rPr>
        <sz val="12"/>
        <color rgb="FF000000"/>
        <rFont val="仿宋"/>
        <charset val="134"/>
      </rPr>
      <t>1.执行标准：符合XF 632-2006《正压式消防氧气呼吸器》；（面罩、背负系统有无要求？参照空呼？）
2.基础参数
 型号：RHZYN120（2小时标准款）
防护时间：≥120 min（中等劳动强度）
气瓶- 容积：1.6 L
材质：碳纤维复合气瓶（铝内胆）
额定工作压力：20 MPa
储氧量：≥320 L
重量：约≤7.5 kg（不含氢氧化钙、氧气） 
 3.面罩系统
 类型：正压式全面罩
形状：近似椭圆形（广角曲面），非方形
面窗材质：聚碳酸酯
特性：全景大视野、防雾、防刮、阻燃 
视野：双目视野 ≥ 80%，总视野 ≥ 70%
罩体- 材质：食品级硅胶（无毒、无味、高弹性）
密合框：双层唇状密封，贴合中国消防员脸型
佩戴：五点式头网（快速调节），无金属部件压迫
通话：内置语音放大器（传音清晰），噪音环境可辨 
气密性：面罩内始终正压，外界气体无法渗入 
抗热：1000℃火焰喷烧10秒，面罩不变形 
4.背负系统 
结构：人体工学背板 + 可调肩带 + 腰带
背板材质：高强度阻燃工程塑料
形状：弧形贴合背部，重量均匀分布
肩带/腰带- 材质：阻燃尼龙织带 + 缓冲软垫
调节：全尺寸快速调节，带防滑卡扣
附件：胸带固定，防止作业晃动
外观：全机黑色，肩/腰带带反光条 
5.供气性能（核心） 
定量供氧量：1.6±0.2 L/min（持续供氧）
自动补给：&gt;100 L/min（压力低时自动开启）
手动补给：&gt;100 L/min（应急手动）
自动补给开启压力：50~245 Pa（面罩内负压）
吸气阻力：0~600 Pa（始终正压）
呼气阻力：≤600 Pa
吸气温度：≤34℃（高效冷媒冷却）
CO</t>
    </r>
    <r>
      <rPr>
        <sz val="12"/>
        <color rgb="FF000000"/>
        <rFont val="Times New Roman"/>
        <charset val="134"/>
      </rPr>
      <t>₂</t>
    </r>
    <r>
      <rPr>
        <sz val="12"/>
        <color rgb="FF000000"/>
        <rFont val="仿宋"/>
        <charset val="134"/>
      </rPr>
      <t>吸收：氢氧化钙 ≥1.6 kg
排气：正压排气，保护呼吸系统 
6.结构设置 
呼吸循环：闭环单向（呼→清净罐→气囊→冷却→吸） 
核心部件- 清净罐：大容量、密封快拆
冷却器：一体化冷媒（无需加水/冰）
气囊：高弹阻燃橡胶，防滞气
减压器：多级减压、流量稳定
报警系统- 报警压力：4~6 MPa
报警方式：气哨声报警
声级：≥90 dB(A)（3米可闻）
开关：高压手动瓶阀，带安全锁
压力表：前置式，高压管防爆 
7.环境适应性 
温度：-30℃ ~ +60℃ 稳定工作
耐火：1000℃火焰10秒，整机功能正常（仅织带轻微烧蚀）
防爆：高压防爆设计，气瓶安全爆破片
耐腐蚀：抗酸、抗碱、抗化学气体
防水：可在水下短时间作业（IP67级）
防静电：全机防静电，适用于易燃易爆环境 
8.可靠性 
整机气密：1min压降 ≤ 0.5 MPa
使用寿命：气瓶15年，整机 ≥ 10年
检验周期：3年强制检验
维护：模块化设计，易拆洗、易更换药剂</t>
    </r>
  </si>
  <si>
    <t>强制送风呼吸器</t>
  </si>
  <si>
    <r>
      <rPr>
        <sz val="12"/>
        <color rgb="FF000000"/>
        <rFont val="仿宋"/>
        <charset val="134"/>
      </rPr>
      <t>1.执行标准：符合GB 6220-2023《呼吸防护 长管呼吸器》；（机身材质、功率、电压、是否防爆、配备供给数量）
2.基本信息
-防护模式：正压强制送风（面罩内持续正压，防毒气、粉尘、烟雾倒灌）
适用人数：单人独立使用
认证要求：具备LA劳安认证、防爆认证、检验报告 
3.、主机（送风单元）技术参数 
4.机身材质与结构 
外壳材质：高强度阻燃 ABS+PC 合金工程塑料
防护等级：IP54（防尘、防喷水）
外壳特性：V0级阻燃、防静电、抗冲击、耐老化、耐酸碱腐蚀
整机重量：主机（含电池）≤2kg
结构形式：一体化密封模块化，易拆卸维护 
5.电气与防爆性能 
风机类型：直流无刷静音风机，连续工作寿命≥5000小时
额定工作电压：DC 12V
额定输入功率：≤25W
工作电流：≤2.5A
电池规格：可拆卸式防爆锂电池 
续航时间：满电连续工作≥8小时（中档风量）
充电时间：≤5小时（220V AC 标配充电器）
防爆等级：适用于易燃易爆化工、油气、粉尘环境
安全保护：过充、过放、过热、短路四重保护
报警功能：低电量、风量不足、故障自检 声光报警（≥85dB）
 6.送风性能
 送风量调节：三档可调（100/140/180L/min）
最小正压送风量：≥100L/min
面罩内正压值：150～300Pa（持续正压，防外界污染渗入）
吸气阻力：≤50Pa（近乎零阻力，长时间作业无疲劳感）
呼气阻力：≤100Pa
噪音水平：≤55dB(A)（静音运行）
过滤效率：配KN100滤尘元件，非油性颗粒物过滤效率≥99.97 
7.全面罩系统参数 
面罩类型：密合型球形全景全面罩
面屏材质：聚碳酸酯（PC）
面屏特性：双面防雾、防刮硬化、阻燃、抗冲击、透光率≥90%
视野指标：总视野≥81%，双目视野≥70%，下方视野≥40%
罩体材质：食品级液态硅胶（无毒、无刺激、高弹性、耐老化）
密封结构：双层唇形密封圈，适配中国消防员脸型，泄漏率≤0.05%
佩戴系统：五点式弹性头网，快速调节、无压迫、抗拉强度≥50N
通话装置：内置高保真传音膜，语音清晰无需外置放大器
连接接口：侧面RD40标准螺纹，与送风管牢固密封、360°旋转 
8.背负/佩戴系统 
佩戴方式：腰挂式
腰带材质：高强度阻燃尼龙织带，带缓冲软垫
调节范围：腰围70～130cm，适配各类体型
固定结构：防滑卡扣+胸带，作业不晃动、不滑落
反光设计：肩带/腰带带高亮反光条，提升低光环境安全性 
9.标准配置清单（一套） 
1. SBY‑compact air Ⅱ 送风主机：1台
2. 球形全景全面罩：1个
3. 高张力PU波纹送风管（长度≥0.95m）：1根
4. KN100高效滤尘罐/综合防毒滤罐：2只
5. 防爆锂电池（12V/5.2Ah）：1块
6. 专用充电器（AC220V）：1个
7. 便携防水防护箱：1个
8. 说明书、合格证、LA认证、检验报告、防爆证书：1套
9.环境适应性 
工作温度：-30℃～+60℃ 稳定运行
存储温度：-40℃～+70℃
耐火性能：1000℃火焰喷烧10秒，部件无熔化、无滴落、功能正常
耐腐蚀：抗酸、抗碱、抗化学气体侵蚀
防静电：整机防静电设计，表面电阻值10</t>
    </r>
    <r>
      <rPr>
        <sz val="12"/>
        <color rgb="FF000000"/>
        <rFont val="Times New Roman"/>
        <charset val="134"/>
      </rPr>
      <t>⁶</t>
    </r>
    <r>
      <rPr>
        <sz val="12"/>
        <color rgb="FF000000"/>
        <rFont val="仿宋"/>
        <charset val="134"/>
      </rPr>
      <t>～10</t>
    </r>
    <r>
      <rPr>
        <sz val="12"/>
        <color rgb="FF000000"/>
        <rFont val="Times New Roman"/>
        <charset val="134"/>
      </rPr>
      <t>⁹</t>
    </r>
    <r>
      <rPr>
        <sz val="12"/>
        <color rgb="FF000000"/>
        <rFont val="仿宋"/>
        <charset val="134"/>
      </rPr>
      <t>Ω
防水性能：IP54，可在雨天、喷淋环境短期使用
抗震抗摔：1.5m自由跌落，整机结构完好、功能正常
 10.可靠性与寿命
 整机气密：1.5倍工作压力下无泄漏
使用寿命：主机≥10年，电池≥3年/500次循环
维护周期：模块化设计，滤罐、电池、管路易更换
质保要求：整机质保≥1年，终身维护</t>
    </r>
  </si>
  <si>
    <t>激流救生衣</t>
  </si>
  <si>
    <t>执行标准：符合XF 633-2006《消防员抢险救援防护服装》水域救援型；一、性能指标
1.断裂强度：
（1）面料经向、纬向：≥2700N。
（3）缚带经向、纬向：≥9000N。
（4）快脱带：≥4000N。
2.浮力：≥180N。
3.浮力损失：≤1%。
二、一般参数
1.设置不少于 3 处前置挂点，用于挂置口哨等救援装备。
2.前后面缝制≥1m 的反光条，下摆部带有连接点，用于连接腿带固定带，以防水流水浪将救生衣冲脱。外观符合国家消防救援局关于激流救生衣的最新统型要求，根据部局统型要求增加中国消防等标识。提供1:2配比的全部服饰标识。
3.每件救生衣配有细索系牢的示位灯 1 只。
4.正面配置 2 个大容量排水网布构成的置物袋（可拆卸式设计），肩部
配置一个对讲机口袋（可拆卸式设计）。后背配置 1 个大容量置物袋（可
拆卸式设计）。
5.活饵快卸系统：环绕胸部腰带一条，宽 5cm 的尼龙织带，使用一组不
锈钢日型环及塑钢固定，拉环上配置一根快速牵引牛尾绳(带挂钩)，可以固定于肩部，
不影响救援动作。
6.配备防水指南针、防水高音哨分别带固定绳带。
7.质保期≥3年</t>
  </si>
  <si>
    <t>消防坐式半身安全吊带</t>
  </si>
  <si>
    <t>1.执行标准：符合XF 494-2023《消防安全带和安全吊带》；
2.基本信息
认证要求：提供国家消防产品认证（CCCF）、LA劳安认证、国家级资质检测机构检验报告
防护类型：坐式半身防护，固定于腰部、大腿、臀部以下部位
适用场景：消防救援、高空作业、抢险救援、逃生自救 
2.1结构与承载设计 
承载结构- 设计负荷：≥2.5kN
静负荷性能：正立方向≥20kN，水平方向≥10kN
抗冲击性能：100kg冲击测试，无断裂、无松脱、无明显损伤
2.2挂点设计（五点式）：腹部主承重拉环：1个（前方主承载）
腰间两侧定位拉环：2个（工作定位、辅助悬挂）
腰部器材挂点：4个（可挂载救援装备）
拉环材质：7075航空铝合金，无焊接一体成型
拉环厚度：≥10mm，边角圆弧（半径≥6.5mm）
2.3织带规格：承重织带宽度：40–70mm区间
织带厚度：≥1.5mm
材质：高强度聚酯纤维（涤纶高强丝）
边缘处理：热封定型，防松脱、防磨损
2.4缝合工艺：缝线材质：同织带聚酯纤维，颜色匹配
回缝长度：接口/末端≥10mm
针迹：顺直整齐、无跳针、开线、断线、堆砌
受力点：双重回缝加固（打枣），强度提升≥50% 
3.佩戴与调节系统 
3.1. 腰带系统材质：加厚聚酯织带+高弹海绵衬垫
调节范围：腰围70–130cm
设计：加宽加厚，分散压力、长时间佩戴舒适
3.2. 腿带系统- 材质：透气海绵衬垫+高强织带
调节范围：腿围45–75cm
设计：弧形贴合，防勒腿、防移位
3.3. 带扣材质：高强度铝合金/钢制
类型：快速调节插扣+防滑卡扣
特性：防滑脱、耐腐蚀、无棱角毛刺 
4.材质与环境性能 
4.1. 织带/缝线- 材质：原生聚酯纤维（涤纶）
耐高温：200℃-210℃，无熔融、焦化
抗拉强度：≥20kN，延伸率≤10%
耐候性：抗紫外线、耐酸碱、耐老化
4.2. 金属配件材质：7075铝合金
耐腐蚀：48h中性盐雾，外观等级轻微级
表面处理：阳极氧化、淬火，耐磨防锈
4.3. 环境适应性工作温度：-30℃～+60℃
防水：IP54，可在潮湿环境使用
抗摔：≥1.5m跌落，结构完好、功能正常
重量：≤1.5kg 
5.标识、包装与质保 
5.1. 永久性标识内侧标注：生产厂商、联系方式、生产日期、型号、执行标准
二维码标识：扫码显示用途、原理、结构、使用、保养、操作视频
5.2. 包装：专用防水包装袋
标明：产品名称、型号、厂商、生产日期、合格证
5.3. 文件中文说明书、合格证、认证证书、检验报告
5.4. 质保期≥2年，终身维护</t>
  </si>
  <si>
    <t>消防全身式安全吊带</t>
  </si>
  <si>
    <t>1.符合国家XF494-2023《消防用防坠落装备》标准要求，提供国家认可且有资质的检测机构出具的检验报告和消防产品认证证书。
2.Ⅲ型安全吊带，固定于肩部胸部、腰部、大腿和臀部以下部位和上身肩部、胸部等部位。
3.吊带设计负荷≥2.67KN，静负荷：≥22KN、盐雾≥48H
4.安全吊带分别在背部、胸部、腹部、腰间两侧五点式，配有连接锁扣的拉环，拉环不允许焊接，主承载点≥22KN不断裂。
5.承重织带宽度应不小于40mm且不大于70mm，。
6.应能调节尺寸大小以适合不同体型佩戴，腰带采用加厚设计，腿部衬垫设计。
7.织带和缝线应由原纤维制成，纤维类型为聚酰胺纤维或聚酯纤维。 
8.织带边缘应通过热封或其他措施来防止织线松脱。
9.安全带上的缝线应与织带相匹配，用肉眼易于检查；缝合接口及缝合末端回缝不应少于13 mm；线路、针迹应顺直、整齐，无明显弯曲或堆砌，无跳针、开线、断线。 
10.配中文说明书、专用的包装袋包装，标明产品、生产厂商、生产日期。
11.在吊带内侧合适位置设置标注生产厂商、联系方式、生产日期的永久性标识，印制二维码，扫码后显示产品用途、原理、结构、使用注意事项、储存保养和操作使用视频等信息。
12.质保期：不低于2年。</t>
  </si>
  <si>
    <t>静力绳（核对总价）</t>
  </si>
  <si>
    <t>卷</t>
  </si>
  <si>
    <t xml:space="preserve">执行标准：符合GB 24543-2009《坠落防护 带系索的安全绳》；1.主要应用场景：用于消防员搭救救援系统的主要装 备高耐磨性半静力绳：
▲2.规格：直径为10.5mm，长度为100米；
3.承重部分由连续纤维材料制成，采用夹心绳结构：
4、颜色：白色，黑色两种，以便在工作中区分每根绳索功能；
5.断裂强度 ≥27KN,8字结强度≥ 15KN，冲击力（系数0.3)5.2KN，冲坠次数 ≥10次，静力延展率≤3.5%;
6.重量≤75g／m。
</t>
  </si>
  <si>
    <t>消防防坠落辅助部件</t>
  </si>
  <si>
    <t>1.执行标准：符合XF 494-2023《消防安全带和安全吊带》配套要求；
2.性能要求：所有部件静拉力≥22kN，耐磨损、耐腐蚀，材质为高强度合金/芳纶；
3.包含部件：8字环、D形钩、安全钩、上升器、下降器、抓绳器、便携式固定装置和滑轮装置等部件，需适配静力绳；
4. 适用场景：消防高空救援、绳索作业、防坠落保护、抢险救援高空支撑、应急救援绳索系统搭建
5.资质要求：提供产品第三方检测报告、厂家供货证明、合格证，所有部件均通过消防装备认证，无负偏离 
6.8字环（下降器） 
材质：7075-T6航空铝合金，整体锻造，表面硬质阳极氧化处理，耐磨耐腐蚀
适用绳径：Φ8mm-Φ13mm静力绳
破断负荷：≥30kN
工作负荷：≥5kN
安全认证：边缘圆弧处理，无毛刺、无锐角，防止绳索切割
重量：≤130g
功能特性：用于高空下降、绳索制动、缓降保护，操作简单，制动灵敏，适配消防救援高空缓降作业，可承受单人救援载荷 
7.D型安全钩（D型钩/主锁） 
材质：航空铝合金，锁芯采用304不锈钢材质
结构形式：自动锁闭型（旋紧式/弹簧自动锁），防误开设计
破断负荷：纵向破断负荷≥25kN，横向破断负荷≥8kN，开门状态破断负荷≥7kN
工作负荷：≥5kN
锁闭性能：自动回弹锁闭，双重锁合结构，防止意外开启，闭合后密封性强
重量：≤100g
功能特性：用于救援系统连接、安全吊带挂载、锚点连接，抗冲击、抗拉伸，适配消防高空救援承重连接 
8.上升器（手式上升器） 
材质：主体7075-T6航空铝合金，棘爪采用高强度不锈钢，弹簧为防锈不锈钢弹簧
适用绳径：Φ8mm-Φ13mm静力绳
破断负荷：≥20kN
工作负荷：≥4kN
制动性能：单向自锁制动，棘爪咬合紧密，无绳索打滑现象，受力后自动锁止
重量：≤200g
功能特性：用于消防救援绳索攀爬、高空上升作业，单手可操作，佩戴消防手套可灵活操控，适应恶劣救援环境 
9.抓绳器（止坠器）
材质：主体航空铝合金，制动棘爪高强度不锈钢，表面阳极氧化耐磨处理
适用绳径：Φ10mm-Φ12.5mm静力绳
破断负荷：≥25kN
工作负荷：≥5kN
制动距离：坠落制动距离≤0.5m，止坠灵敏，无缓冲失效
安装方式：可快速安装于绳索任意位置，无需拆卸绳索端头
重量：≤150g
功能特性：用于高空作业防坠落保护，随动式止坠，意外坠落时瞬间制动，保障操作人员安全，适配消防救援高空防坠落系统 
10.便携式固定装置（锚点固定器）
材质：高强度铝合金+不锈钢加固件，织带采用高强度聚酯纤维
破断负荷：整体破断负荷≥20kN，织带破断负荷≥25kN
展开长度：≥1.5m，可调节长度范围0.5m-1.5m
固定方式：便携式缠绕固定，适配立柱、墙体、消防设施等锚点，快速搭建救援锚点
调节性能：无极调节，锁止牢固，无滑移、无松动
7. 重量：≤220g
功能特性：体积小巧、便携易收纳，用于消防救援现场快速搭建临时锚点，适配复杂救援场景，安装便捷 
11.滑轮装置（单滑轮） 
材质：滑轮主体7075-T6航空铝合金，轴承为密封式滚珠轴承，轮轴不锈钢材质
滑轮直径：Φ50mm，轮槽适配Φ8mm-Φ13mm绳索
破断负荷：≥25kN
工作负荷：≥5kN
转动性能：密封轴承，无卡顿、无异响，转动灵活，摩擦系数小，省力效率≥70%
开口形式：可开启式侧盖，方便绳索穿入，无需拆卸绳索端头
重量：≤150g
功能特性：用于消防救援绳索系统转向、省力提升，抗冲击、抗磨损，适配高空救援绳索牵引、转移作业
 12.通用技术要求
 所有部件表面均做耐磨、耐腐蚀、防静电处理，无尖锐边角，符合消防救援安全操作要求
部件均具备永久性标识，标注品牌、型号、破断负荷、生产厂家、执行标准等信息
整套部件适配消防全身式/坐式安全吊带，配套使用无兼容性问题
环境适应性：工作温度-30℃~+60℃，耐酸碱、耐老化、抗冲击，1.5m跌落无变形、无破损
质保要求：整机质保≥2年，质保期内非人为损坏免费更换维修，终身提供配件及技术支持 
13.要求
 投标人所投产品为BARHAR原厂正品，提供厂家授权书、第三方检测报告、产品合格证
所有技术参数完全响应招标文件要求，无负偏离，提供参数响应对照表
交货时提供完整产品套装，含全部辅助部件、说明书、质保卡，满足消防装备验收标准
环境适应性：-30℃~+60℃环境下性能稳定，使用寿命≥5年</t>
  </si>
  <si>
    <t>手提式强光照明灯</t>
  </si>
  <si>
    <t>1、防爆等级：隔爆型，符合 GB3836.1 - 2010 和 3836.2 - 2010 要求，可在各种易燃易爆场所安全工作。
2、光源：采用固态免维护 LED 光源，不少于3 只≥ 3W 大功率正白光 LED 光源串联，光效高，聚光好，平均使用寿命长达 ≥100000 小时。
3、光模式：具有工作光、强光、频闪三种光设计，按动按钮可自由转换。
4、电池类型：高能无记忆锂电池，部分型号为镍氢电池组。
5、额定电压：DC12V。
6、额定容量：≥4000mAh 
7、自放电率：低。
8、电池使用寿命：≥1000 次循环。
9、防护等级：≥IP68。
10、其他功能：人性化的电量指示和低电压警示功能；部分型号尾部有红色信号功能，提手处有电量显示功能，灯具还可能加装倾斜感应报警功能。
12、质保期：不低于2年。</t>
  </si>
  <si>
    <t>消防用荧光棒</t>
  </si>
  <si>
    <t>根</t>
  </si>
  <si>
    <t>一、执行标准
产品符合 GB 2893-2008《安全色》 及消防救援应急标识相关技术要求，颜色均匀醒目，满足救援现场警示、定位、标识、疏散引导等使用需求。投标时须提供产品合格证、出厂检验报告及相关质量证明文件，确保产品符合国家标准及现场使用要求。 
二、发光性能 
1. 发光时长：一次激活后持续发光时间≥12小时，满足夜间救援、长时间现场作业、被困人员定位等全时段应急需求。
2. 发光亮度：发光亮度≥50cd/m²，光线均匀柔和、穿透力强，在烟雾、黑暗、雨雪及低能见度环境下仍清晰可见，可视距离远，警示效果明显。
3. 发光方式：化学冷光源发光，无明火、无发热、无电火花，不产生热量，不会引燃易燃易爆物质，适用于油气、化工、密闭空间等高危救援场景。
4. 启动方式：弯折激活，内部化学药剂混合后即刻发光，启动迅速，无需电源、开关或外接设备。
三、结构与外观设计
1. 形态结构：棒体为柔性可弯曲结构，可随意弯折、悬挂、捆绑、固定于装备、墙体、救援区域及被困人员位置，使用灵活。
2. 材质工艺：外层采用高强度柔性密封塑料材质，棒体坚韧不易折断破损，内部液体无泄漏、无腐蚀性、无刺激性。
3. 尺寸规格：长度适中，便于单手携带、握持和放置，重量轻便，不增加救援人员负重。
4. 使用方式：一次性使用，即用即弃，无需充电、更换电池或维护，适合应急快速出动。
5. 标识作用：主要用于救援现场区域标识、路线指引、人员定位、危险边界警示、被困信号发送、夜间搜救标记等。
四、环境适应性 
1. 温度适应范围：可在 -40℃～+60℃ 极端环境下正常激活与发光，低温不冻结、高温不爆裂，发光性能稳定不衰减。
2. 防护等级：具备防水、防潮、防震、抗摔性能，可在雨水、积水、泥泞、颠簸运输等复杂环境中正常使用，浸入水中仍可正常发光。
3. 储存性能：保质期≥3年，长期储存不失效、不漏液、不变质，可作为战备物资长期存放。
4. 可靠性：不受电磁干扰、无辐射，在各类救援环境下均能稳定工作，可靠性高。
五、质量及资料要求
1. 产品为全新原厂正品，包装完好，无破损、无漏液、无过期。
2. 每根独立密封包装，标注产品名称、生产日期、保质期、使用方法及注意事项。
3. 随货提供中文使用说明，明确激活方式、适用场景、储存条件及安全注意事项。
4. 符合消防应急救援装备使用规范，可直接用于灭火救援、抢险救灾、应急疏散等场景。</t>
  </si>
  <si>
    <t>水域救援漂浮救生绳</t>
  </si>
  <si>
    <t>执行标准：XF 494-2016《水面漂浮救生绳》要求；
一、性能指标
1.规格：直径为9.5mm，长度：100m。
2.破断强度：≥35kN。
3.延伸率：≥2.5%。
4.线密度：≤50g/m。
5.破断强度：≥13.5KN
6.漂浮性能：≥48小时不沉
二、一般参数
1.可长时间漂浮在水面，颜色醒目，标识明显，反光处理，不吸水。
2.产品设置有永久性标签。
。</t>
  </si>
  <si>
    <t>消防员水域救援防护服（干式）</t>
  </si>
  <si>
    <t>执行标准：符合GA 633-2015《消防员抢险救援防护服装》水域救援服要求；
1、干式水域救援服主体面料耐磨性能≥4000次；耐静水压≥100kPa/5min进水； 透湿性≥4000g/(m2•24h)(干燥剂法);断裂强度≥800N,接缝强度≥500N ，局部抗穿刺强力≥60N;
2、服装整体渗漏进水量≤0.1kg/h;
3、服装穿脱方便，穿戴时间≤30s; 连体式结构，整套服装质量小于2.5kg。
4、材料要求：采用PTFE涂层防水透气复合面料，内部热封贴条工艺。具有极强的防水性和耐磨耐用性，能够适用各种恶劣的水域环境。领口、袖口应采用高弹氯丁橡胶材质，脚部采用防水透气尼龙三层复合面料，袜底需做尼龙面料补强
(9±0.2)kPa的压力下，经4000次循环摩擦后，不应被磨穿
5、表面抗湿性能：沾水等级≥4级
6、外观符合国家消防救援局关于消防员水域救援服的最新统型要求，根据部局统型要求增加增加客户要求的定制标识标识。
7、质保期：不低于2年。</t>
  </si>
  <si>
    <t>消防员水域救援防护服（湿式）</t>
  </si>
  <si>
    <t>执行标准：符合GA 633-2015《消防员抢险救援防护服装》水域救援服要求；
一、性能指标
1.接缝强度：≥100N，拉伸≥150n。
2.穿着时间：≤25s。
3.质量：≤1800g。
二、一般参数
1.手臂和腿部有荧光反射区，提高救援者的警示性。
★2.结构款式：分体式，在颈部、手腕、脚腕具有弹性松紧带，水域救
援服厚度不低于 3mm。
3.膝盖和小腿处采用双层加固设计可提供额外保护，裤腿带松紧拉索，
碗口采用拉链式设计。
4.材质：采用氯丁橡胶或等效更优材质，具备一定防护性和保温功能。
5.所有的缝线处均采用暗针缝制。
6.外观符合国家消防救援局关于消防员水域救援服的最新统型要求，根据部局统型要求增加客户要求的定制标识。
三、配件配置
7.每套装备配备一个收纳包，方便携带；主体颜色、型号和印制标识由使用单位最终确定
8、质保期：不低于2年。</t>
  </si>
  <si>
    <t>消防员水域救援头盔</t>
  </si>
  <si>
    <t xml:space="preserve">执行标准：符合XF 119-2016《消防员抢险救援头盔》水域救援型，GB/T38305-2019《头部防护救援头盔》；一、性能指标
1.经浸水4h预处理后，5kg钢锤1m跌落冲击，头模所受最大冲击≤3000N。
2.帽顶部抗冲击加速度性能≥150g。
3.质量：≤550g。
4.头盔浸水24小时，仍可漂浮于水面。
二、一般参数
1.配专用调节器，有护耳设计，53-64CM适合大部分人头围。
2.铆钉采用不锈钢材质，可避免水中使用后的生锈。
3.头盔左右两边设置多个排水通风通气孔，可用于散热和通风。
4.头盔两侧附加战术导轨座，可加挂任何战术配件（适用于带战术导轨款），前置卡槽可用于安装防水摄像机或者录像机。
</t>
  </si>
  <si>
    <t>水域救援靴</t>
  </si>
  <si>
    <t xml:space="preserve">执行标准：符合GA 633-2015《消防员抢险救援靴》水域救援型；一、性能指标
1.靴底的抗刺穿力：≥1400N。
2.靴帮材料最大抗刺穿力：≥210N。
3.防滑性能：始滑角≥15.0°。
4.靴底材料：天然橡胶或合成橡胶，邵氏硬度 A：60 度（±5 度）。
二、一般参数
1.消防员水域救援靴由靴头、靴外底、靴跟、靴底和靴帮等组成。
2.靴底材料：采用高强度橡胶嵌入镍合金钢钉或其他高强度抗穿刺材料，
3.靴帮材料：头层牛皮或优质合成皮革或其他更优材料。
4.靴内底符合人体工学设计。
5.靴底采用非外部钉固定方式。
三、其他要求
1.产品在质保期内出现表面鞋底脱胶、鞋底脱落等质量问题，厂家应承诺免费更换全新产品。
</t>
  </si>
  <si>
    <t>抢险救援内涝服</t>
  </si>
  <si>
    <t>执行标准：符合GA 633-2015《消防员抢险救援防护服装》内涝救援型；
1、外观符合国家消防救援局关于消防员抢险救援防护服的最新统型要求，根据部局统型要求增加臂章、胸标等标识，提供1:2配比的全部服饰标识。
2、面料采用优质尼龙和氨纶材料，具有一定的弹力，内加网眼衬。具有良好的吸湿速干性，透气性强，吸湿后不贴身。
3.抗洪救援专用服装由上衣和中腰裤两件套分体组成，下裤裤腰设置防滑腰衬，裤腰两侧装橡筋收紧。裤子配轻便可调节腰带或可拆卸肩带。
4、衣袖、裤腿、前胸后背处设有≥5.0cm 宽反光带。
5、裤腿、衣袖、衣领采用魔术贴调节松紧。
6、衣服颜色为橘红色。配橘红色行军舌帽一个。</t>
  </si>
  <si>
    <t>水域救援手套</t>
  </si>
  <si>
    <t>执行标准：符合XF 633-2015《消防员抢险救援手套》水域救援型的全部要求；
1.佩戴质量：≤140g。
2.灵巧性能：双手佩戴后，可实现对绳索的结绳作业。
3.可漂浮于水面。
二、一般参数
1.手指处采用舒适的耐磨性材料，既灵活又耐磨；
2.在手腕处设有魔术贴，佩戴后可以快速调节和固定，确保手套不滑落。
3.掌心经常磨损区域应设有加固垫，确保在用手划水和操作绳索的时候都可以得到良好的保护。
4.手腕处设置按扣，用于将一副手套固定在一起，防止丢失。</t>
  </si>
  <si>
    <t>防水头顶灯</t>
  </si>
  <si>
    <t>执行标准：符合GB 3836《爆炸性环境 防爆标准》★1.采用LED光源，使用寿命≥100000h，最高亮度≥300 Lm；灯体采用轻质合金或更优材质制成；
▲2.额定电压≥3.7V；电池额定容量≥1.6Ah；
3.佩戴方式：可手持，可通过外接支架实现头盔的佩戴，具备多种不同类型的头盔支架可供选配；
4.具备强光、工作光和频闪切换功能；
▲5.防水等级IP68防水等级；
6.发光时间≥10h；
7.照射距离≥10m；
8.头灯重量≤150g；
▲9.电池采用锂电池，充电时间≤4h，配备充电设备1个；
10.灯具应具有闪烁方式的低电压报警功能。
质保期≥2年</t>
  </si>
  <si>
    <t>水域救援割绳刀</t>
  </si>
  <si>
    <t>执行标准：符合GA 633-2015《消防员抢险救援装备》配套要求；1.钛合金材质。
2.钝头设计，带有刀鞘，集成了刀面、锯齿面、割绳钩，一面无刃设计，钝头设计。
刀鞘和刀身设置保险链接，水下刀身不易分离滑落,刀鞘一键式按压，便于单手操作。
整刀刀体长度≤20cm，刀刃长≥5cm。
刀体尾端设置破窗锥。
刀体尾端设置穿孔绳，可系手绳防止刀掉落。</t>
  </si>
  <si>
    <t>水域抛绳包</t>
  </si>
  <si>
    <t>1.规格：绳长为20m，直径为8mm。
绳索材质为高分子聚丙烯，断裂负荷≥12kN。
绳索可以漂浮在水上，颜色橙色。
2.绳包外壳采用Cordura尼龙面料材质；中间带有网布，可以加速排水和晾干。
网布两边带有反光带设计，内部带有浮力棉，绳包在水上可以漂浮起来。
绳包侧边带有固定位放置荧光棒，配备卡扣方便固定于腰间。</t>
  </si>
  <si>
    <t>消防救生圈</t>
  </si>
  <si>
    <t>1.符合GB4302-2008《救生圈》相关标准；
2.救生圈外表颜色为橙、红色，且无色差；
3.外径≥700mm，内径≥400mm；
▲4.浮力≥150N。
5.外表材料：高密聚乙烯
6.内填充：聚氨酯泡沫</t>
  </si>
  <si>
    <t>侦检器材配备表</t>
  </si>
  <si>
    <t>设备名称</t>
  </si>
  <si>
    <t>有毒气体探测仪</t>
  </si>
  <si>
    <r>
      <rPr>
        <sz val="12"/>
        <color rgb="FF000000"/>
        <rFont val="仿宋"/>
        <charset val="134"/>
      </rPr>
      <t>1.执行标准：符合GB 3836.1/2/4《爆炸性环境 防爆标准》、GB/T 18204.1-2013《公共场所卫生检验方法》；
2.检测性能：可同时检测CO、H</t>
    </r>
    <r>
      <rPr>
        <sz val="12"/>
        <color rgb="FF000000"/>
        <rFont val="Times New Roman"/>
        <charset val="134"/>
      </rPr>
      <t>₂</t>
    </r>
    <r>
      <rPr>
        <sz val="12"/>
        <color rgb="FF000000"/>
        <rFont val="仿宋"/>
        <charset val="134"/>
      </rPr>
      <t>S、O</t>
    </r>
    <r>
      <rPr>
        <sz val="12"/>
        <color rgb="FF000000"/>
        <rFont val="Times New Roman"/>
        <charset val="134"/>
      </rPr>
      <t>₂</t>
    </r>
    <r>
      <rPr>
        <sz val="12"/>
        <color rgb="FF000000"/>
        <rFont val="仿宋"/>
        <charset val="134"/>
      </rPr>
      <t>、可燃气体（LEL）4种气体，量程覆盖：CO 0-1000ppm、H</t>
    </r>
    <r>
      <rPr>
        <sz val="12"/>
        <color rgb="FF000000"/>
        <rFont val="Times New Roman"/>
        <charset val="134"/>
      </rPr>
      <t>₂</t>
    </r>
    <r>
      <rPr>
        <sz val="12"/>
        <color rgb="FF000000"/>
        <rFont val="仿宋"/>
        <charset val="134"/>
      </rPr>
      <t>S 0-500ppm、O</t>
    </r>
    <r>
      <rPr>
        <sz val="12"/>
        <color rgb="FF000000"/>
        <rFont val="Times New Roman"/>
        <charset val="134"/>
      </rPr>
      <t>₂</t>
    </r>
    <r>
      <rPr>
        <sz val="12"/>
        <color rgb="FF000000"/>
        <rFont val="仿宋"/>
        <charset val="134"/>
      </rPr>
      <t xml:space="preserve"> 0-30%VOL、LEL 0-100%LEL；
3.采样方式：扩散式/泵吸式可选，响应时间≤30s，检测精度±5%FS；
4.防爆性能：Ex ia IIC T6 Ga防爆等级，可在易燃易爆环境使用；
5.结构性能：IP68防水防尘，防摔（2米跌落无损坏），-40℃~+60℃环境稳定工作；
6.显示与报警：彩色显示屏，声光+振动三重报警，报警阈值可自定义，数据存储≥10000条；
7.续航与充电：锂电池供电，连续工作≥18h，支持快速充电，电池寿命≥500次循环；
8.其他：可蓝牙连接APP，支持数据导出、校准提醒，配备采样泵、充电底座、校准证书</t>
    </r>
  </si>
  <si>
    <t>可燃气体检测仪</t>
  </si>
  <si>
    <t>执行标准：符合GB 15322.1-2019《可燃气体探测器 第1部分：工业及商业用途点型可燃气体探测器》、GB 3836防爆标准；
1、性能指标
1.1.外壳防护等级：≥IP67。
1.2.防爆等级：≥Ex ia ⅡC T4 Ga。
1.3.报警响应时间：≤30s。
1.4.抽气泵抽气量：≥0.3L/min。
1.5.连续工作时间：≥6h。
1.6.工作环境温度范围：≥-10℃～50℃。
2、一般参数
2.1.可检测甲烷、煤气、丁烷等多种常见易燃易爆气体或易挥发可燃性液体蒸气浓度。
2.2.开机自动进行全功能自检，带自动校准程序，手持便携可单手操作。
2.3.背光LCD屏实时显示可燃气体浓度，响应时间≤30S。
2.4.电池使用时间：≥12小时。
2.5.抗跌落高度：≥2m，跌落至硬质地面不影响使用。
3.报警：   
3.1针对所有气体的瞬时低限和高限2个警报级别。
3.2具备声音/闪光/震动等多种警报方式，
3.3报警声级：≥90dB（A）。
4、数据记录：
4.1时间：≥15小时；
4.2记录事件：≥10个。
4.3.提供视频影像（功能介绍、操作演示等）资料1份。
4.4.投标时，装备产品生产日期为180个日历天内。
4.5.质保期内厂家需提供每年不少于1次标定和校准。
4.6质保期：5年。</t>
  </si>
  <si>
    <t>电子气象仪</t>
  </si>
  <si>
    <t>1.执行标准：符合GB/T 18204.1-2013《公共场所卫生检验方法》、JJG 613-2018《气象用风速仪检定规程》；
2.测量参数：可测量风速（0-60m/s，精度±3%）、温度（-20℃~+60℃，精度±0.5℃）、湿度（0-100%RH，精度±3%RH）、气压（300-1100hPa，精度±0.5hPa）、风向、海拔高度；
3.采样与响应：采样频率1Hz，响应时间≤1s，可存储历史数据≥1000组；
4.结构性能：IP65防水防尘，手持便携设计，防摔抗震，-30℃~+60℃环境稳定工作；
5.显示与功能：大屏显示，支持实时/最大值/平均值显示，可设置报警阈值，自带时间、日历功能；
6.续航与供电：锂电池供电，连续工作≥20h，支持USB充电，低电量提醒；7.其他：配备便携箱、校准证书，可用于消防救援、应急现场环境监测</t>
  </si>
  <si>
    <t>无线复合气体探测仪</t>
  </si>
  <si>
    <t>执行标准：符合GB 3836防爆标准、GB 15322.3-2019 便携式可燃/有毒气体探测器
• GB/T 4208-2017 防护等级（IP67/IP68）GB/T 18204.1-2013、AQ/T 3043-2013《危险化学品应急救援用气体检测报警仪》；
1、性能指标
1.1.外壳防护等级：≥IP67。
1.2.防爆等级≥Ex ia ⅡC T4 Ga。
1.3.工作时长≥10h。
1.4.报警方式：声光报警。
1.5.声报警：声压不低于90dB(A)。
2、一般参数
2.1.用于实时检测现场有毒有害气体浓度，可以检测氧气、可燃性气体和多种有毒有害气体。包含气体采集端和接收端（指挥终端）等。
2.2.气体采集端主机屏幕≥7英寸，触摸屏。可将监测信息无线传输至接收端（指挥终端）。
2.3.泵吸式主机，可调节气泵进气量≥3000ML/分钟，具有声光报警功能。
2.4.接收端（指挥终端）带有彩色屏（屏幕≥10英寸）。
2.5.实时显示不少于以下10种气体浓度：可燃气（Ex）、甲烷（CH4）、氢气（H2）、氧气（O2）、二氧化氮（NO2）、磷化氢（PH3）、一氧化碳（CO）、硫化氢（H2S）、氨气（NH3）、二氧化硫（SO2）。可对报警值进行设定。
2.6.探测气体量程至少满足：氧气：0-30%VOL、可燃气：0-100%LEL、氢气：0-100%LEL、硫化氢：0-100ppm、一氧化碳：0-100ppm、二氧化碳：0-5000ppm、一氧化氮：0-100ppm、二氧化氮：0-100ppm、氨气：0-100ppm、二氧化硫：0-100ppm、氯气：0-20ppm、磷化氢：0-10ppm、氰化氢：0-10ppm、光气：0-10ppm、VOC：0-100ppm。
2.7.无线传输距离：≥200m。
2.8.采集端配备三脚架。</t>
  </si>
  <si>
    <t>雷达生命探测仪</t>
  </si>
  <si>
    <t>1.执行标准：符合GA 1277-2015《消防用雷达生命探测仪》、GB 3836防爆标准；
2.探测性能：超宽带雷达技术，可穿透混凝土、砖墙、废墟等障碍物，穿透厚度≥8m（混凝土）/15m（废墟），探测距离≥20m；
3.定位精度：定位误差≤0.5m，可识别呼吸、心跳等生命体征，区分人体与动物；
4.抗干扰性能：抗电磁干扰，不受环境温度、湿度、烟雾、噪音影响；
5.结构性能：≥IP67防水防尘，防震抗摔，-20℃~+55℃环境稳定工作，手持便携设计；
6.显示与操作：高清显示屏，实时显示生命体征波形，操作简单，开机即用；
7.续航与存储：锂电池供电，连续工作≥8h，支持数据存储、回放，USB导出；
8.其他：配备便携箱、充电线、培训手册、出厂校准证书，适用于地震、坍塌、火灾等救援场景</t>
  </si>
  <si>
    <t>消防用红外热像仪</t>
  </si>
  <si>
    <t>台</t>
  </si>
  <si>
    <t xml:space="preserve">1.整体要求
1.1符合XF/T635-2023《消防用红外热像仪》执行标准，提供国家级权威检测机构出具与所投产品型号一致、完整有效的形式检验报告/全性能委托检查报告；  
1.2有8种以上
颜色变化模式应用；
2.性能要求
2.1防护等级：≥IP67，浸入水中仍可以正常工作。
2.2坠落测试高度：≥5m，经测试后符合标准要求。
2.3必须具备测温区域选择，测温范围：满足或优于-40°c—1200°c，并具有温度变化指针显示功能。
2.4高温环境工作时长：80°c时≥30min，120°c时10min，260°c时≥5min。具备高温报警功能。
2.5液晶显示器（LCD）：≥4英寸。
2.6探测器帧频：≥60Hz，数字变焦满足2倍或4倍变焦，探测器分辨率≥640*480像素。
2.7工作波段：满足或优于8-14微米。
2.8温度灵敏性：NETD≤50mk（0.05°c）。
2.9可充电电池，具备电量显示，连续工作使用时间≥5h，充电次数≥5000次。
2.10储存：储存不小于2000张照片。
2.11重量≤1.5KG含电池。
2.12配备2个车载固定充电器，2块防爆锂电池，1个充电器，支持本机充电和电池直接充电，可通过无线或有线方式进行数据传输，下载照片及视频。
2.13配备伸缩扣，可将热成像挂于胸前，可伸缩长度≥50cm。
3.其他要求
3.1铭牌及包装要求：产品应有中文铭牌，铭牌内容应符合该产品标准要求，无标准产品至少应包含产品名称、供应商、生产日期和重要参数等信息。提供防水、硬质抗摔、防潮、防震专用器材箱，器材箱表面标注永久性产品信息，包括但不限于产品名称、供应厂商、生产日期等。
3.2二维码信息要求：设置于器材合适位置，采用激光打印二维码或优于。扫码后显示产品说明书和操作视频，内容包括但不限于用途、结构、原理、操作方法、注意事项、维护保养等信息。
3.3资料要求：产品交付时提供相关检查报告、纸质中文使用说明书，电子版可编辑产品说明书或操作演示U盘。
3.4图纸要求：提供产品技术结构图、各部件爆炸图、电路图、液压图。
3.5质保期不低于3年。                           </t>
  </si>
  <si>
    <t>漏电探测仪</t>
  </si>
  <si>
    <t>符合符合XF 703-2007《消防用漏电探测仪》、GB/T 4208-2017（IP防护）、GB 3836.1/4（防爆），提供国家级权威检测机构出具与所投产品型号一致、完整有效的形式检验报告/全性能委托检查报告； 
一、参数
  探测电压：
低压：120V/60Hz、220V/50Hz 
 高压：7.2kV/50Hz、15kV/50Hz 
频率范围：20Hz～100Hz（交流）
灵敏度模式：3档（高/低/定位聚焦）
 探测距离：
高灵敏度：最远约 5米（15英尺） 可探知220V线路
低灵敏度：近距离精确定位
 报警方式：声光同步（蜂鸣+前端闪光），越靠近声源/闪光频率越快 
 二、物理与环境参数
 尺寸：Φ45mm × 长520~525mm
重量：约 570g（含4节5号电池）
电源：4×AA（5号）碱性电池
续航：连续工作 ≥300小时 
工作温度：-30℃～+50℃ 
防护：防护IP67级，自由跌落≥1.5m水泥地无损。
工作温度：-25°C-+70°c
外壳：绝缘PVC，救援级耐用材质
 三、功能特点
 非接触式检测，无需触碰电源 
开机3秒自检、低电量提示
适用于消防救援、水灾、地震、电力抢险等场景 
 标准配件：便携袋、电池、说明书
质保期：不少于3年</t>
  </si>
  <si>
    <t>电子酸碱测试仪</t>
  </si>
  <si>
    <t>1.执行标准：符合GB/T 9724-2007《pH值测定通则》、JJG 119-2018《实验室pH(酸度)计检定规程》；
2.测量性能：同时显示pH值（0-14.00pH，精度±0.01pH）、mV值（±1999mV，精度±1mV）、温度（0-100℃，精度±0.5℃）；
3.校准功能：自动温度补偿（ATC），支持1-5点自动校准，校准液自动识别；
4.结构性能：IP67防水防尘，手持便携设计，防震抗摔，0-60℃环境稳定工作；
5.显示与存储：大屏显示，数据存储≥1000组，支持USB导出，低电量提醒；
6.续航与供电：锂电池供电，连续工作≥200h，支持USB充电；
7.其他：配备pH电极、校准液、便携箱、校准证书，适用于化学泄漏、应急现场检测</t>
  </si>
  <si>
    <t>红外测温仪</t>
  </si>
  <si>
    <t>1.执行标准：符合GB/T 19870-2018《红外热像仪通用技术条件》、JJG 856-2017《工作用辐射温度计检定规程》；
2.测温性能：非接触式红外测温，量程-50℃~+1150℃（GM1150）/-32℃~+600℃（TM600），测温精度±1.5%或±1.5℃；（D：S≥12：1）
3.光学性能：D:S比≥12:1，响应时间≤500ms，发射率0.1-1.0可调；
4.屏幕显示：屏幕尺寸≥2.4英寸，背光显示，支持最大值/最小值/平均值显示，高低温报警；
5.结构性能：IP54防水防尘，防震抗摔，-20℃~+50℃环境稳定工作；
6.续航与存储：电池供电（AAA/9V），连续工作≥15h，数据存储≥100组；
7.其他：配备便携套、电池、校准证书，适用于消防、工业、电气设备测温</t>
  </si>
  <si>
    <t>激光测距仪</t>
  </si>
  <si>
    <t>1.执行标准：符合GB/T 14267-2009《光电测距仪检定规程》、JJG 966-2010《手持式激光测距仪检定规程》；
2.测距性能：多功能测量，水平距离0-1500m，精度±0.5m，支持斜距、高度、角度、面积、体积测量；
3.光学性能：6倍放大光学镜头，物镜口径≥25mm，视场角≥6°，激光等级Class 2（安全无伤害）；
4.显示与功能：高清显示屏，数据存储≥100组，支持连续测量、目标锁定、雾天模式；
5.结构性能：IP54防水防尘，防震抗摔，-20℃~+50℃环境稳定工作，手持便携设计；
6.续航与供电：电池供电（CR2/AAA），连续工作≥1000次测量，低电量提醒；
7.其他：配备便携包、电池、校准证书，适用于消防救援、应急测绘、现场勘查</t>
  </si>
  <si>
    <t>警戒器材配备表</t>
  </si>
  <si>
    <t>警戒标志杆</t>
  </si>
  <si>
    <t>1.执行标准：符合GB 5768-2017《道路交通标志和标线》、GA/T 970-2011《消防应急救援警戒装备》；
2.结构尺寸：杆体高度≥1.2m，直径≥32mm，采用高强度铝合金/玻璃钢材质，重量≤1.5kg；
3.外观与反光：杆体采用高亮度反光膜（符合GB 20653-2006，反光等级≥IV类），红白相间警示色，夜间可视距离≥300m；
4.配套性能：可适配警戒桶、警示带，底部带配重/地插，抗风等级≥8级，-30℃~+60℃环境不变形；
5.耐用性能：防腐蚀、防紫外线、抗老化，使用寿命≥3年，可重复使用</t>
  </si>
  <si>
    <t>锥形事故标志柱</t>
  </si>
  <si>
    <r>
      <rPr>
        <sz val="12"/>
        <color rgb="FF000000"/>
        <rFont val="仿宋"/>
        <charset val="134"/>
      </rPr>
      <t>执行标准：符合GB 5768-2017《道路交通标志和标线》、GA/T 970-2011《消防应急救援警戒装备》；1、尺寸规格：高度</t>
    </r>
    <r>
      <rPr>
        <sz val="12"/>
        <color rgb="FF00B050"/>
        <rFont val="仿宋"/>
        <charset val="134"/>
      </rPr>
      <t>≥700mm</t>
    </r>
    <r>
      <rPr>
        <sz val="12"/>
        <color rgb="FF000000"/>
        <rFont val="仿宋"/>
        <charset val="134"/>
      </rPr>
      <t>。
2、重量：</t>
    </r>
    <r>
      <rPr>
        <sz val="12"/>
        <color rgb="FFFF0000"/>
        <rFont val="仿宋"/>
        <charset val="134"/>
      </rPr>
      <t>重量≤5kg。</t>
    </r>
    <r>
      <rPr>
        <sz val="12"/>
        <color rgb="FF000000"/>
        <rFont val="仿宋"/>
        <charset val="134"/>
      </rPr>
      <t xml:space="preserve">
3、材质：采用聚乙烯（PE）、橡胶或 PVC 等材料制成，具有良好的柔韧性、抗冲击性和耐候性。
4、反光性能：带有反光条，反光条尺寸≥ 200mm ，以提高在夜间或低光照条件下的可见性。</t>
    </r>
  </si>
  <si>
    <t>隔离警示带</t>
  </si>
  <si>
    <t>盘</t>
  </si>
  <si>
    <t>1.执行标准：符合GA/T 970-2011《消防应急救援警戒装备》、GB 2893-2008《安全色》；
2.规格参数：宽度≥100mm，长度≥125m/盘，采用高强度PE/OPP材质，拉伸强度≥15MPa；
3.印刷与反光：印刷“消防警戒 禁止入内”等警示字样，高可见度红白/黄黑配色，带反光条（可选），可视距离≥200m；
4.耐用性能：防水、防晒、抗老化，-30℃~+60℃环境不脆裂，可重复使用（一次性款除外）；
5.包装：每盘独立卷装，带纸芯，便于收纳，保质期≥2年</t>
  </si>
  <si>
    <t>出入口标志牌</t>
  </si>
  <si>
    <t>组</t>
  </si>
  <si>
    <t>执行标准：符合GB 2894-2008《安全标志及其使用导则》、GA/T 970-2011《消防应急救援警戒装备》；1、用于灾害事故现场出入口警示标志。
2、铝合金材质；图案、文字、边框均为反光材料，与标志杆配套使用。标准配置：警示杆4根，横向支撑杆2根，出口和入口圆形标志牌各一个。</t>
  </si>
  <si>
    <t>危险警示牌</t>
  </si>
  <si>
    <t>执行标准：符合GB 2894-2008《安全标志及其使用导则》、GB 5768-2017《道路交通标志和标线》；用于灾害事故现场警戒警示，分为有毒、易燃、泄漏、爆炸、危险五种标志。图案黄底黑字，材料为反光材料。
与标志杆配套使用。
材质：铝合金板  反光字
尺寸：40*40*40cm</t>
  </si>
  <si>
    <t>闪光警示灯</t>
  </si>
  <si>
    <t>执行标准：符合GB 2893-2008《安全色》、GB 3836.1-2010《爆炸性环境 防爆标准》（可选防爆款）；
1.闪烁方式：闪烁(20次/分钟)、常亮
2.可视距离：≥300M（黑暗环境）
3.电池使用时间：≥30天（每天工作12小时计）。
4.闪光警示灯采用光控设计，可以根据环境亮度自动工作，中心采用微棱镜技术，夜晚自动反光，防雨设计，雨中仍可正常工作。夜间自动开启,自动有规律的间隔闪烁，白天自动熄灭。
5、质保期：不低于2年。</t>
  </si>
  <si>
    <t>手持扩音器</t>
  </si>
  <si>
    <t>执行标准：符合GB/T 14471-2013《电声器件 扬声器通用规范》；1.整体采用ABS航空材质,军绿色。肩扛、手握、三脚架三用。
2.智能功放系统，功率≥75W，采用强磁中枢喇叭。
3.待机时长≥48小时，续航≥10小时，循环充电次数≥10000次。
4.三种供电方式:锂电池供电、干电池供电、车载供电。支持多功能USB，支持插卡插U盘，AUX音源线外接。 
5.支持≥120秒降噪录音、防空警报。配备手麦和无线话筒，无线话筒传输距离≥80 米。
6.配置可拆卸背带，长短调节，携带方便。整套包含扩音器1台，无线发射设备1套、锂电池1块、三脚架1个、车载电源线1根、TF存储卡1个。</t>
  </si>
  <si>
    <t>破拆器材配备表</t>
  </si>
  <si>
    <t>手动破拆工具组</t>
  </si>
  <si>
    <t>1、货物名称：手动破拆工具组
2、产地：不限于国产
3、主要技术规格、参数及要求：
★3.1产品符合GB32459-2015 《消防应急救援装备 手动破拆工具通用技术条件》的标准要求，提供具有CMA或CNAS标识的国家认可的检测机构（具备相关产品标准检测能力授权，检测能力授权应提供相关证明材料）出具的完整有效检验报告（报告中的型号须与所投产品型号一致）复印件
3.2可完成撬、拧、凿、切割、劈砍等操作；手柄应绝缘，手柄部分浸水2小时后绝缘电阻≥10MΩ，防滑设计，工具头可拆卸更换并实现多种用途；
3.3由破拆斧、冲击钻头、金属切割刀、凿子、破锁刀等组成，≥7类；
3.4提供中文使用说明书，含装备简介、使用注意事项及维护保养等内容。</t>
  </si>
  <si>
    <t>液压破拆工具组</t>
  </si>
  <si>
    <t>★液压破拆工具基本符合GB/T17906-2021《液压破拆工具通用技术条件》等国家相关标准，用于消防员抢险救援破拆使用。
★▲投标要提供国家级检测机构出具的检测报告。出具报告的检验检测机构应取得市场监督管理部门的资质认定，一并提供资质认定证明文件。标▲参数需要在检测报告中得到体现。
1、剪切器1台：
1.1工作压强≥730巴；
1.2▲最大开口距离≥220mm；
1.3▲剪切圆钢（Q235材料）≥40mm，剪切钢板（Q235材料）厚度≥20mm；
1.4最大剪切力≥800kN；
1.5▲重量≤15kg；"
2、扩张器1台：
2.1工作压强≥730巴；
2.2▲最小扩张力≥45KN；最大扩张力≥200KN；
2.3▲最大扩张距离≥730mm；
2.4最大牵拉力≥55KN，最大牵拉距离≥600mm；
2.5▲重量≤14.5kg；
3、剪扩器1台：
3.1工作压强≥730巴， 
3.2▲剪切圆钢（Q235材料）直径≥38mm，剪切钢板（Q235材料）厚度≥15mm；
3.3▲最小扩张力≥45KN；最大扩张力≥210KN
3.4最大扩张距离≥380mm；
3.5最大牵拉力≥60KN，最大牵拉距离≥390mm，
3.6▲重量≤15.5kg；
4、撑顶器1台：
4.1工作压强≥730巴，
4.2闭合长度≤480mm，伸出长度≥1070mm，
4.3▲1级撑顶力≥320KN，1级行程≥310mm，
4.4▲2级撑顶力≥140KN，2级行程≥285mm；
4.5重量≤18kg。"
5、机动泵1台：
5.1工作压强≥730巴，功率≥2.2KW；
5.2▲双倍流量下，高压流量≥1.2L/min，低压流量≥5.0L/min；
5.3液压油箱容量≥3L；
5.4▲重量≤24KG；
5.5）可同时接驳并使用两件工具，配备了双倍流量功能可使救援工具救援速度加快一倍；"
6、手动泵：
6.1工作压强≥730巴；
6.2▲重量≤8kg；
6.3高压流量≥2.5ml/次，低压流量≥24ml/次；"
7、液压万向剪切器
7.1工作压强≥730巴；
7.2开口距离≥60mm；
7.3剪切能力：≥19mm圆钢（材质Q235A），≥6mm板材（材质Q235A）；
7.4重量≤7Kg。"
8、液压油管2套：每套长度≥10m，采用双油管单接口连接，机械螺纹螺旋式连
接方式；"
质保期≥3年</t>
  </si>
  <si>
    <t>双轮异向切割锯</t>
  </si>
  <si>
    <r>
      <t>一、执行标准 
产品符合 GB/T 3836 系列爆炸性环境用防爆设备通用标准，同时符合 GA 1277-2015《消防破拆工具》 要求，各项指标均满足或高于标准规定，适用于消防救援、应急破拆、易燃易爆环境抢险作业。投标时须提供第三方权威机构检测报告、产品合格证、出厂检验报告，资料齐全并加盖厂家公章，满足招标验收要求。 
二、动力性能
1.</t>
    </r>
    <r>
      <rPr>
        <sz val="12"/>
        <color rgb="FF000000"/>
        <rFont val="Arial"/>
        <charset val="134"/>
      </rPr>
      <t> </t>
    </r>
    <r>
      <rPr>
        <sz val="12"/>
        <color rgb="FF000000"/>
        <rFont val="仿宋"/>
        <charset val="134"/>
      </rPr>
      <t>发动机形式：风冷二冲程汽油发动机，结构紧凑、动力强劲，适应野外无电源环境作业。
2.</t>
    </r>
    <r>
      <rPr>
        <sz val="12"/>
        <color rgb="FF000000"/>
        <rFont val="Arial"/>
        <charset val="134"/>
      </rPr>
      <t> </t>
    </r>
    <r>
      <rPr>
        <sz val="12"/>
        <color rgb="FF000000"/>
        <rFont val="仿宋"/>
        <charset val="134"/>
      </rPr>
      <t>额定功率：≥3.5kW，动力输出稳定，可满足高强度连续切割需求。
3.</t>
    </r>
    <r>
      <rPr>
        <sz val="12"/>
        <color rgb="FF000000"/>
        <rFont val="Arial"/>
        <charset val="134"/>
      </rPr>
      <t> </t>
    </r>
    <r>
      <rPr>
        <sz val="12"/>
        <color rgb="FF000000"/>
        <rFont val="仿宋"/>
        <charset val="134"/>
      </rPr>
      <t>发动机排量：≥70cc，缸体强度高，散热性能优良，长时间工作不出现过热衰减。
4.</t>
    </r>
    <r>
      <rPr>
        <sz val="12"/>
        <color rgb="FF000000"/>
        <rFont val="Arial"/>
        <charset val="134"/>
      </rPr>
      <t> </t>
    </r>
    <r>
      <rPr>
        <sz val="12"/>
        <color rgb="FF000000"/>
        <rFont val="仿宋"/>
        <charset val="134"/>
      </rPr>
      <t>启动方式：手拉式反冲启动，启动机构可靠顺滑，低温环境下仍可快速启动，配备减压装置，降低启动拉力，单人可轻松操作。
5.</t>
    </r>
    <r>
      <rPr>
        <sz val="12"/>
        <color rgb="FF000000"/>
        <rFont val="Arial"/>
        <charset val="134"/>
      </rPr>
      <t> </t>
    </r>
    <r>
      <rPr>
        <sz val="12"/>
        <color rgb="FF000000"/>
        <rFont val="仿宋"/>
        <charset val="134"/>
      </rPr>
      <t>润滑方式：混合油润滑或独立机油润滑，发动机运转平顺，磨损小，使用寿命长。
三、切割性能
1.</t>
    </r>
    <r>
      <rPr>
        <sz val="12"/>
        <color rgb="FF000000"/>
        <rFont val="Arial"/>
        <charset val="134"/>
      </rPr>
      <t> </t>
    </r>
    <r>
      <rPr>
        <sz val="12"/>
        <color rgb="FF000000"/>
        <rFont val="仿宋"/>
        <charset val="134"/>
      </rPr>
      <t>结构形式：双轮异向切割结构，两片锯片反向同步旋转，切割平稳、无反冲、无明显震动，切割过程安全可控。
2.</t>
    </r>
    <r>
      <rPr>
        <sz val="12"/>
        <color rgb="FF000000"/>
        <rFont val="Arial"/>
        <charset val="134"/>
      </rPr>
      <t> </t>
    </r>
    <r>
      <rPr>
        <sz val="12"/>
        <color rgb="FF000000"/>
        <rFont val="仿宋"/>
        <charset val="134"/>
      </rPr>
      <t>适用材质：可一次性切割 钢材、钢筋混凝土、石材、木材、塑料、铝合金 等多种介质，通用性强，满足复杂救援现场破拆需求。
3.</t>
    </r>
    <r>
      <rPr>
        <sz val="12"/>
        <color rgb="FF000000"/>
        <rFont val="Arial"/>
        <charset val="134"/>
      </rPr>
      <t> </t>
    </r>
    <r>
      <rPr>
        <sz val="12"/>
        <color rgb="FF000000"/>
        <rFont val="仿宋"/>
        <charset val="134"/>
      </rPr>
      <t>最大切割深度：≥120mm，可应对常见墙体、构件、车辆骨架、金属板材等破拆作业。
4.</t>
    </r>
    <r>
      <rPr>
        <sz val="12"/>
        <color rgb="FF000000"/>
        <rFont val="Arial"/>
        <charset val="134"/>
      </rPr>
      <t> </t>
    </r>
    <r>
      <rPr>
        <sz val="12"/>
        <color rgb="FF000000"/>
        <rFont val="仿宋"/>
        <charset val="134"/>
      </rPr>
      <t>锯片空载转速：≥5000rpm，切割效率高，切口平整，不产生高温变形。
5.</t>
    </r>
    <r>
      <rPr>
        <sz val="12"/>
        <color rgb="FF000000"/>
        <rFont val="Arial"/>
        <charset val="134"/>
      </rPr>
      <t> </t>
    </r>
    <r>
      <rPr>
        <sz val="12"/>
        <color rgb="FF000000"/>
        <rFont val="仿宋"/>
        <charset val="134"/>
      </rPr>
      <t>切割特性：采用冷切割原理，切割过程无火花、无高温，可在油气、化工、密闭等易燃易爆环境安全使用。
四、结构与物理性能
1.</t>
    </r>
    <r>
      <rPr>
        <sz val="12"/>
        <color rgb="FF000000"/>
        <rFont val="Arial"/>
        <charset val="134"/>
      </rPr>
      <t> </t>
    </r>
    <r>
      <rPr>
        <sz val="12"/>
        <color rgb="FF000000"/>
        <rFont val="仿宋"/>
        <charset val="134"/>
      </rPr>
      <t>机身材质：主体采用高强度工程塑料与轻质合金骨架结合，抗冲击、耐摔、耐腐蚀。
2.</t>
    </r>
    <r>
      <rPr>
        <sz val="12"/>
        <color rgb="FF000000"/>
        <rFont val="Arial"/>
        <charset val="134"/>
      </rPr>
      <t> </t>
    </r>
    <r>
      <rPr>
        <sz val="12"/>
        <color rgb="FF000000"/>
        <rFont val="仿宋"/>
        <charset val="134"/>
      </rPr>
      <t>整机重量：≤10kg，轻便易携，适合单人长时间手持操作，便于狭小空间、登高、车辆携带。
3.</t>
    </r>
    <r>
      <rPr>
        <sz val="12"/>
        <color rgb="FF000000"/>
        <rFont val="Arial"/>
        <charset val="134"/>
      </rPr>
      <t> </t>
    </r>
    <r>
      <rPr>
        <sz val="12"/>
        <color rgb="FF000000"/>
        <rFont val="仿宋"/>
        <charset val="134"/>
      </rPr>
      <t>减震设计：配备专业防振手柄与发动机减震系统，有效降低作业震动，减轻手部疲劳，提升操控稳定性。
4.</t>
    </r>
    <r>
      <rPr>
        <sz val="12"/>
        <color rgb="FF000000"/>
        <rFont val="Arial"/>
        <charset val="134"/>
      </rPr>
      <t> </t>
    </r>
    <r>
      <rPr>
        <sz val="12"/>
        <color rgb="FF000000"/>
        <rFont val="仿宋"/>
        <charset val="134"/>
      </rPr>
      <t>防护等级：整机防护等级：≥IP55，具备良好防水、防尘性能，可在雨天、泥泞、粉尘环境正常工作。
5.</t>
    </r>
    <r>
      <rPr>
        <sz val="12"/>
        <color rgb="FF000000"/>
        <rFont val="Arial"/>
        <charset val="134"/>
      </rPr>
      <t> </t>
    </r>
    <r>
      <rPr>
        <sz val="12"/>
        <color rgb="FF000000"/>
        <rFont val="仿宋"/>
        <charset val="134"/>
      </rPr>
      <t>手柄设计：配备主手柄+可调节辅助手柄，握持角度灵活，便于多角度、多姿态切割作业。 
五、安全性能
1.</t>
    </r>
    <r>
      <rPr>
        <sz val="12"/>
        <color rgb="FF000000"/>
        <rFont val="Arial"/>
        <charset val="134"/>
      </rPr>
      <t> </t>
    </r>
    <r>
      <rPr>
        <sz val="12"/>
        <color rgb="FF000000"/>
        <rFont val="仿宋"/>
        <charset val="134"/>
      </rPr>
      <t>制动系统：配备专用刹车装置，停机或紧急情况下可快速制动锯片，防止意外伤人。
2.</t>
    </r>
    <r>
      <rPr>
        <sz val="12"/>
        <color rgb="FF000000"/>
        <rFont val="Arial"/>
        <charset val="134"/>
      </rPr>
      <t> </t>
    </r>
    <r>
      <rPr>
        <sz val="12"/>
        <color rgb="FF000000"/>
        <rFont val="仿宋"/>
        <charset val="134"/>
      </rPr>
      <t>防回火装置：发动机进气排气系统设有防回火结构，杜绝回火、喷火现象，提升易燃易爆环境安全性。
3.</t>
    </r>
    <r>
      <rPr>
        <sz val="12"/>
        <color rgb="FF000000"/>
        <rFont val="Arial"/>
        <charset val="134"/>
      </rPr>
      <t> </t>
    </r>
    <r>
      <rPr>
        <sz val="12"/>
        <color rgb="FF000000"/>
        <rFont val="仿宋"/>
        <charset val="134"/>
      </rPr>
      <t>安全防护：锯片部位设有防护罩，可有效阻挡碎屑飞溅，保护操作人员安全。
4.</t>
    </r>
    <r>
      <rPr>
        <sz val="12"/>
        <color rgb="FF000000"/>
        <rFont val="Arial"/>
        <charset val="134"/>
      </rPr>
      <t> </t>
    </r>
    <r>
      <rPr>
        <sz val="12"/>
        <color rgb="FF000000"/>
        <rFont val="仿宋"/>
        <charset val="134"/>
      </rPr>
      <t>开关设计：采用自锁式安全开关，防止误触启动，操作逻辑符合消防救援装备安全规范。
六、续航与操作性能
1.</t>
    </r>
    <r>
      <rPr>
        <sz val="12"/>
        <color rgb="FF000000"/>
        <rFont val="Arial"/>
        <charset val="134"/>
      </rPr>
      <t> </t>
    </r>
    <r>
      <rPr>
        <sz val="12"/>
        <color rgb="FF000000"/>
        <rFont val="仿宋"/>
        <charset val="134"/>
      </rPr>
      <t>燃油箱容量满足连续作业需求，满油状态下连续工作时间≥1小时，无需频繁加油。
2.</t>
    </r>
    <r>
      <rPr>
        <sz val="12"/>
        <color rgb="FF000000"/>
        <rFont val="Arial"/>
        <charset val="134"/>
      </rPr>
      <t> </t>
    </r>
    <r>
      <rPr>
        <sz val="12"/>
        <color rgb="FF000000"/>
        <rFont val="仿宋"/>
        <charset val="134"/>
      </rPr>
      <t>操控逻辑简洁，开关、风门、油门等布局合理，经简单培训即可熟练掌握。
3.</t>
    </r>
    <r>
      <rPr>
        <sz val="12"/>
        <color rgb="FF000000"/>
        <rFont val="Arial"/>
        <charset val="134"/>
      </rPr>
      <t> </t>
    </r>
    <r>
      <rPr>
        <sz val="12"/>
        <color rgb="FF000000"/>
        <rFont val="仿宋"/>
        <charset val="134"/>
      </rPr>
      <t>维护便捷，空气滤芯、火花塞、锯片等易损件更换简单，适合一线队伍日常保养。
七、环境适应性 
1.</t>
    </r>
    <r>
      <rPr>
        <sz val="12"/>
        <color rgb="FF000000"/>
        <rFont val="Arial"/>
        <charset val="134"/>
      </rPr>
      <t> </t>
    </r>
    <r>
      <rPr>
        <sz val="12"/>
        <color rgb="FF000000"/>
        <rFont val="仿宋"/>
        <charset val="134"/>
      </rPr>
      <t>工作环境温度：-20℃～+45℃，高低温环境下启动性能、动力输出均保持稳定，不出现难启动、熄火、功率下降等问题。
2.</t>
    </r>
    <r>
      <rPr>
        <sz val="12"/>
        <color rgb="FF000000"/>
        <rFont val="Arial"/>
        <charset val="134"/>
      </rPr>
      <t> </t>
    </r>
    <r>
      <rPr>
        <sz val="12"/>
        <color rgb="FF000000"/>
        <rFont val="仿宋"/>
        <charset val="134"/>
      </rPr>
      <t>适应潮湿、粉尘、震动、颠簸等恶劣救援环境，结构牢固可靠，无松动、开裂现象。
3.</t>
    </r>
    <r>
      <rPr>
        <sz val="12"/>
        <color rgb="FF000000"/>
        <rFont val="Arial"/>
        <charset val="134"/>
      </rPr>
      <t> </t>
    </r>
    <r>
      <rPr>
        <sz val="12"/>
        <color rgb="FF000000"/>
        <rFont val="仿宋"/>
        <charset val="134"/>
      </rPr>
      <t>整机设计使用寿命≥3年，关键部件耐磨耐用，可满足高频次战备执勤与救援出动需求。
4.</t>
    </r>
    <r>
      <rPr>
        <sz val="12"/>
        <color rgb="FF000000"/>
        <rFont val="Arial"/>
        <charset val="134"/>
      </rPr>
      <t> </t>
    </r>
    <r>
      <rPr>
        <sz val="12"/>
        <color rgb="FF000000"/>
        <rFont val="仿宋"/>
        <charset val="134"/>
      </rPr>
      <t>储存性能优良，长期存放后仍可正常启动使用，适合作为应急救援常备装备。 
八、资料及售后要求
1.</t>
    </r>
    <r>
      <rPr>
        <sz val="12"/>
        <color rgb="FF000000"/>
        <rFont val="Arial"/>
        <charset val="134"/>
      </rPr>
      <t> </t>
    </r>
    <r>
      <rPr>
        <sz val="12"/>
        <color rgb="FF000000"/>
        <rFont val="仿宋"/>
        <charset val="134"/>
      </rPr>
      <t>产品为全新原厂正品，无翻新、无缺陷、无改装，外观整洁，装配牢固。
2.</t>
    </r>
    <r>
      <rPr>
        <sz val="12"/>
        <color rgb="FF000000"/>
        <rFont val="Arial"/>
        <charset val="134"/>
      </rPr>
      <t> </t>
    </r>
    <r>
      <rPr>
        <sz val="12"/>
        <color rgb="FF000000"/>
        <rFont val="仿宋"/>
        <charset val="134"/>
      </rPr>
      <t>随货提供完整中文使用说明书，包含结构介绍、操作步骤、安全注意事项、维护保养、故障排除等内容。
3.</t>
    </r>
    <r>
      <rPr>
        <sz val="12"/>
        <color rgb="FF000000"/>
        <rFont val="Arial"/>
        <charset val="134"/>
      </rPr>
      <t> </t>
    </r>
    <r>
      <rPr>
        <sz val="12"/>
        <color rgb="FF000000"/>
        <rFont val="仿宋"/>
        <charset val="134"/>
      </rPr>
      <t>提供正规质保服务，正常使用下非人为故障提供维修及技术支持。</t>
    </r>
  </si>
  <si>
    <t>机动链锯</t>
  </si>
  <si>
    <r>
      <t xml:space="preserve">一、主要技术规格、参数：
1、可用于切割各类木质结构障碍物；
2、整机重量与尺寸参数 
</t>
    </r>
    <r>
      <rPr>
        <sz val="12"/>
        <color rgb="FF000000"/>
        <rFont val="Arial"/>
        <charset val="134"/>
      </rPr>
      <t> </t>
    </r>
    <r>
      <rPr>
        <sz val="12"/>
        <color rgb="FF000000"/>
        <rFont val="仿宋"/>
        <charset val="134"/>
      </rPr>
      <t xml:space="preserve">裸机净重：≤6kg（不含导板、链条、燃油、链条油）
</t>
    </r>
    <r>
      <rPr>
        <sz val="12"/>
        <color rgb="FF000000"/>
        <rFont val="Arial"/>
        <charset val="134"/>
      </rPr>
      <t> </t>
    </r>
    <r>
      <rPr>
        <sz val="12"/>
        <color rgb="FF000000"/>
        <rFont val="仿宋"/>
        <charset val="134"/>
      </rPr>
      <t xml:space="preserve">整机质量：≤7kg（含18寸标准导板、链条、满燃油箱、满链条油箱）
 3.燃油与润滑系统参数 
</t>
    </r>
    <r>
      <rPr>
        <sz val="12"/>
        <color rgb="FF000000"/>
        <rFont val="Arial"/>
        <charset val="134"/>
      </rPr>
      <t> </t>
    </r>
    <r>
      <rPr>
        <sz val="12"/>
        <color rgb="FF000000"/>
        <rFont val="仿宋"/>
        <charset val="134"/>
      </rPr>
      <t>发动机类型：单缸、二冲程、风冷、汽油发动机，搭载低排放技术
发动机排量：≥55cm</t>
    </r>
    <r>
      <rPr>
        <sz val="12"/>
        <color rgb="FF000000"/>
        <rFont val="宋体"/>
        <charset val="134"/>
      </rPr>
      <t>³</t>
    </r>
    <r>
      <rPr>
        <sz val="12"/>
        <color rgb="FF000000"/>
        <rFont val="仿宋"/>
        <charset val="134"/>
      </rPr>
      <t xml:space="preserve">
缸径×冲程：≥45mm×≥35mm
燃油箱容积：≥1L
链条油箱容积：≥0.3L
燃油混合比例：专用无铅汽油与原装二冲程消防专用机油50:1混合
润滑方式：可调式自动机油泵润滑，机油流量可根据作业强度调节，9000rpm时机油流量≥15ml/min，保障链条、导板全程充分润滑，减少磨损
空滤系统：双层可清洗聚氨酯空气滤芯，防尘、防粉尘，适配火灾、废墟高粉尘环境，拆卸维护便捷
燃油系统：带燃油观察窗，可实时查看燃油余量，配备防泄漏燃油开关
 4.动力性能参数 
最大功率：≥3kW，转速≥9600rpm
最大扭矩：≥3.5N·m，转速≥6000rpm
怠速转速：2500-3000rpm
点火系统：电子点火系统，低温、高海拔环境稳定点火，无断火、滞火现象
启动方式：手拉式易启动系统，配备减压启动阀门，冷机/热机均可1-3次快速启动，启动拉力小，降低操作疲劳
离合器类型：离心式自动离合器，转速达标自动结合，怠速时分离，避免链条空转
燃油消耗率：≤450g/kWh，低油耗设计，续航持久
排气系统：低噪音、低排放消音器，符合环保标准，无明火、火花外露，适配易燃易爆救援现场
 5.切割性能参数 
标配导板规格：≤18寸，适配导板范围13寸-24寸
导板接口：标准接口
链条参数：原装切割链条，7齿驱动链轮
链条速度：最大功率转速下链条速度≥20m/s，切割高效、平稳
链条制动器：配备惯性式快速链条制动器，制动响应时间≤0.1s，防止反冲伤人，保障作业安全
链条张紧：侧面免工具链条张紧装置，无需专用工具，现场快速调节链条松紧度
切割能力：可快速切割直径≤50cm的木质构件、树木、障碍板材，切割面平整，无卡顿、滞锯现象
 6.结构性能参数 
机身材质：曲轴箱采用高强度镁合金材质，轻量化、抗冲击、耐腐蚀，适应恶劣救援环境
减震系统：国内外先进减震系统，有效降低作业振动
把手设计：前后双把手，全包胶防滑橡胶材质，握持舒适，防汗、防滑，作业时不易脱手
导板端部：采用双列重型密封轴承支撑，防尘、防杂质进入，抗冲击、抗磨损，导板运行同心度高，无偏摆
传动结构：精密齿轮传动，传动效率高，无打滑、无异响，高强度作业无故障
防护结构：机身关键部件全包覆防护，防碎石、杂物撞击，延长整机使用寿命
 7.安全性能参数 
链条制动：惯性式紧急制动，遇反冲瞬间抱死链条，防护等级达标
防振动性能：前把手振动值≤3.0m/s</t>
    </r>
    <r>
      <rPr>
        <sz val="12"/>
        <color rgb="FF000000"/>
        <rFont val="宋体"/>
        <charset val="134"/>
      </rPr>
      <t>²</t>
    </r>
    <r>
      <rPr>
        <sz val="12"/>
        <color rgb="FF000000"/>
        <rFont val="仿宋"/>
        <charset val="134"/>
      </rPr>
      <t>，后把手振动值≤3.5m/s</t>
    </r>
    <r>
      <rPr>
        <sz val="12"/>
        <color rgb="FF000000"/>
        <rFont val="宋体"/>
        <charset val="134"/>
      </rPr>
      <t>²</t>
    </r>
    <r>
      <rPr>
        <sz val="12"/>
        <color rgb="FF000000"/>
        <rFont val="仿宋"/>
        <charset val="134"/>
      </rPr>
      <t xml:space="preserve">，符合人体工程学，减少操作人员肢体损伤
噪音指标：操作员耳旁声压级≤110dB(A)，声功率级≤120dB(A)
防火花设计：排气系统无外露火花，燃油系统全密封，无渗漏、无明火，可在易燃易爆灾害现场安全使用
熄火开关：一键式紧急熄火开关，位置醒目，防误触，紧急情况可快速停机
防滑设计：机身、把手均做防滑处理，湿手、戴消防手套均可稳定操作
 8.续航与操作性能 
连续作业时间：满燃油箱状态下，中等强度连续切割作业≥45分钟
操作便捷性：整机轻量化设计，单手可拎起，双手操控灵活，适配狭小救援空间作业
维护便捷性：空滤、火花塞、燃油滤芯均可快速拆卸更换，无需专业工具，现场维护简单
可靠性：连续高强度作业无过热、无熄火、无故障，适应长时间抢险救援需求
 9.环境适应性参数 
工作环境温度：-30℃~+60℃，极端高低温环境均可正常启动、稳定作业
</t>
    </r>
    <r>
      <rPr>
        <sz val="12"/>
        <color rgb="FF000000"/>
        <rFont val="Arial"/>
        <charset val="134"/>
      </rPr>
      <t> </t>
    </r>
    <r>
      <rPr>
        <sz val="12"/>
        <color rgb="FF000000"/>
        <rFont val="仿宋"/>
        <charset val="134"/>
      </rPr>
      <t xml:space="preserve">防尘性能：高粉尘、浓烟、废墟环境下，发动机、传动系统无堵塞、无故障
防水性能：可在雨天、潮湿积水环境正常使用，机身密封性能好，无进水、短路问题
耐冲击性能：1.5m高度自由跌落，机身无变形、无破损，核心部件无损坏，可正常使用
耐腐蚀性能：耐烟气、耐酸碱、耐老化，长期存放无锈蚀、无部件老化失效
 10.标准配置清单
主机 1台
原装导板 1块
原装切割链条 1条
专用维修工具 1套
中文使用说明书 1份
产品合格证、出厂检验报告 1份
进口报关单、品牌授权供货证明 1份（国产不需）
 11.招标技术要求 
投标人所投产品必须为原装正品，提供品牌官方授权书、进口报关证明、第三方检测报告，否则视为无效投标。
产品完全满足以上所有技术参数，无负偏离，提供参数响应表及原厂技术佐证文件。
整机质保期≥1年，质保期内免费维修、更换非人为损坏配件，终身提供原厂配件及技术支持。
交货时提供完整的产品资料及售后保障承诺，确保产品符合消防救援装备验收标准。
</t>
    </r>
  </si>
  <si>
    <t>无齿锯</t>
  </si>
  <si>
    <r>
      <t>1.执行标准：符合GB/T 3836防爆标准、GA 1277-2015；
2.整机重量参数 
裸机净重（不含切割片、水箱）：≤15kg
整机质量（含标准切割片、洒水系统）：≤15kg 
3.燃油箱及润滑参数 
发动机型式：单缸、二冲程、风冷、汽油发动机
发动机排量：≥115cm</t>
    </r>
    <r>
      <rPr>
        <sz val="12"/>
        <color rgb="FF000000"/>
        <rFont val="宋体"/>
        <charset val="134"/>
      </rPr>
      <t>³</t>
    </r>
    <r>
      <rPr>
        <sz val="12"/>
        <color rgb="FF000000"/>
        <rFont val="仿宋"/>
        <charset val="134"/>
      </rPr>
      <t xml:space="preserve">
燃油箱容积：≥1 L
混合比例：汽油与专用二冲程机油 50:1
润滑方式：燃油预混合润滑，全轴承油路强制润滑
齿轮箱润滑：闭式齿轮油终身润滑，免维护、不漏油
空滤系统：双层聚氨酯过滤，高粉尘环境长效防护 
4.动力性能参数 
最大功率：≥5.5 kW 
额定转速：≥9000 r/min
怠速转速：2500±200 r/min
点火方式：电子点火
启动方式：手拉易启动+减压阀门+燃油泵，低温快速启动
离合器型式：离心式自动离合，转速上升自动结合
排放性能：低排放、低噪音，符合中国国家环保标准
 5.切割性能参数 
适用锯片直径：350mm / 400mm
最大切割深度：≥145 mm
主轴转速：≥6600 r/min
锯片线速度：90 m/s
切割对象：混凝土、沥青、石材、钢材、钢轨、砖块、金属构件
洒水系统：内置可调式水阀，连续洒水降尘、冷却锯片
切割稳定性：主轴刚性强，切割不抖动、不偏摆
 6.结构性能参数 
传动方式：直齿轮传动，无皮带、无打滑
主轴材质：高强度淬火合金钢，高刚性、抗冲击
导板端部结构：双轴承支撑、全密封防尘结构
端部轴承：重型滚针轴承，耐冲击、耐轴向力
切割头法兰：高强度铝合金夹紧法兰，牢固不松动
机身框架：高强度镁铝合金壳体，轻量化、高强度
把手结构：前后双把手，全包胶防滑、抗震舒适
拆装结构：锯片快速拆装，无需专用复杂工具
整体结构：重心居中，长时间手持不易疲劳 
7.安全性能参数 
防振动系统：多级减振结构，降低手部振动伤害
前把手振动值：≤4.0m/s</t>
    </r>
    <r>
      <rPr>
        <sz val="12"/>
        <color rgb="FF000000"/>
        <rFont val="宋体"/>
        <charset val="134"/>
      </rPr>
      <t>²</t>
    </r>
    <r>
      <rPr>
        <sz val="12"/>
        <color rgb="FF000000"/>
        <rFont val="仿宋"/>
        <charset val="134"/>
      </rPr>
      <t xml:space="preserve">
后把手振动值：≤4.0 m/s</t>
    </r>
    <r>
      <rPr>
        <sz val="12"/>
        <color rgb="FF000000"/>
        <rFont val="宋体"/>
        <charset val="134"/>
      </rPr>
      <t>²</t>
    </r>
    <r>
      <rPr>
        <sz val="12"/>
        <color rgb="FF000000"/>
        <rFont val="仿宋"/>
        <charset val="134"/>
      </rPr>
      <t xml:space="preserve">
急停开关：一键紧急停机，开关醒目、防误触
安全触发：双开关触发，防止意外启动
防护护罩：高强度阻燃防护，防飞溅、防切割伤害
排气隔热：排气管全包裹隔热，防止烫伤
防爆结构：整机无外露火花，可在易燃易爆现场安全使用
离合保护：松油门自动分离，停机不抱死锯片 
8.续航与操作性能 
连续工作时间：一箱油连续作业 45～60 分钟
燃油消耗：低油耗设计，经济耐用
操作方式：单手可扶持、双手稳定操控
启动性能：冷机、热机均能快速启动
操控灵敏度：油门线性平顺，动力响应迅速
维护性：空滤、火花塞、燃油滤芯易拆易换
可靠性：连续高强度破拆不熄火、不卡顿
9.环境适应性参数 
工作环境温度：-30℃～+60℃
防水性能：可在雨天、潮湿、积水环境正常使用
防尘性能：高粉尘、浓烟、废墟环境稳定工作
耐冲击性能：≥1.5m跌落不损坏、不变形
耐腐蚀性能：耐酸碱、耐烟气、耐老化
高低温稳定性：低温不滞火、高温不拉缸 
10.整机配置要求 
主机：1台
原装切割片：1片
洒水冷却系统：1套
专用工具：1套
说明书、合格证、检验报告、报关资料：1套 
11.要求 
产品为原装正品，拒绝翻新、改装、仿冒产品。
</t>
    </r>
    <r>
      <rPr>
        <sz val="12"/>
        <color rgb="FF000000"/>
        <rFont val="Arial"/>
        <charset val="134"/>
      </rPr>
      <t> </t>
    </r>
    <r>
      <rPr>
        <sz val="12"/>
        <color rgb="FF000000"/>
        <rFont val="仿宋"/>
        <charset val="134"/>
      </rPr>
      <t>提供产品检测报告、出厂合格证、供货证明。
整机质保不少于1年，终身提供维修及配件供应。
所有参数完全对应不偏离，满足消防救援实战使用要求。</t>
    </r>
  </si>
  <si>
    <t>玻璃破碎器</t>
  </si>
  <si>
    <t>一、主要技术规格、参数：
1、主要用于救援现场切割各种汽车玻璃、建筑玻璃等；
2、整套装备由电动切割器、充电式电钻、玻璃钻头、玻璃强力钳、单爪玻璃吸盘、玻璃刀、玻璃破碎锤等部件构成；
3、电动切割器切割玻璃厚度3毫米；
4、配备通用型原装电池4块（匹配整套装备使用），电池容量2.5Ah。
5、提供中文使用说明书，含装备简介、使用注意事项及维护保养等内容。</t>
  </si>
  <si>
    <t>多功能刀具</t>
  </si>
  <si>
    <r>
      <t>一、执行标准
产品符合GA 1277-2015《消防破拆工具》 全部技术要求，通过国家消防装备质量监督检验中心检测，各项性能指标达标，适用于消防应急救援、户外抢险等场景。 
二、整体功能配置
1.</t>
    </r>
    <r>
      <rPr>
        <sz val="12"/>
        <color rgb="FF000000"/>
        <rFont val="Arial"/>
        <charset val="134"/>
      </rPr>
      <t> </t>
    </r>
    <r>
      <rPr>
        <sz val="12"/>
        <color rgb="FF000000"/>
        <rFont val="仿宋"/>
        <charset val="134"/>
      </rPr>
      <t>整套工具为一体成型多功能组合设计，集成功能≥8种，包含：主切割刀、多功能剪刀、开瓶器、一字螺丝刀、十字螺丝刀、双面锯片、剥线器、外六角扳手，各功能部件可独立展开、互不干扰，满足消防应急破拆、日常应急维修、户外救援等多场景使用需求。
2.</t>
    </r>
    <r>
      <rPr>
        <sz val="12"/>
        <color rgb="FF000000"/>
        <rFont val="Arial"/>
        <charset val="134"/>
      </rPr>
      <t> </t>
    </r>
    <r>
      <rPr>
        <sz val="12"/>
        <color rgb="FF000000"/>
        <rFont val="仿宋"/>
        <charset val="134"/>
      </rPr>
      <t>整体采用折叠式一体化结构，无零散配件，收纳便捷，功能切换操作简单，适配消防快速救援操作要求。
三、核心材质性能
1.</t>
    </r>
    <r>
      <rPr>
        <sz val="12"/>
        <color rgb="FF000000"/>
        <rFont val="Arial"/>
        <charset val="134"/>
      </rPr>
      <t> </t>
    </r>
    <r>
      <rPr>
        <sz val="12"/>
        <color rgb="FF000000"/>
        <rFont val="仿宋"/>
        <charset val="134"/>
      </rPr>
      <t>刀身主体材质：采用440C高碳铬不锈钢锻造，钢材含碳量0.95%-1.2%、铬含量16%-18%，具备优异的防锈、耐腐蚀、抗冲击性能，适应潮湿、酸碱等复杂消防作业环境。
2.</t>
    </r>
    <r>
      <rPr>
        <sz val="12"/>
        <color rgb="FF000000"/>
        <rFont val="Arial"/>
        <charset val="134"/>
      </rPr>
      <t> </t>
    </r>
    <r>
      <rPr>
        <sz val="12"/>
        <color rgb="FF000000"/>
        <rFont val="仿宋"/>
        <charset val="134"/>
      </rPr>
      <t>硬度指标：整体淬火处理后，刀具整体硬度达到HRC 55-60，刃口部位经局部精密淬火，硬度稳定在HRC 58-60，兼具锋利度与抗崩损性，反复使用不易卷刃、断裂。
3.</t>
    </r>
    <r>
      <rPr>
        <sz val="12"/>
        <color rgb="FF000000"/>
        <rFont val="Arial"/>
        <charset val="134"/>
      </rPr>
      <t> </t>
    </r>
    <r>
      <rPr>
        <sz val="12"/>
        <color rgb="FF000000"/>
        <rFont val="仿宋"/>
        <charset val="134"/>
      </rPr>
      <t>表面处理：刀身采用镜面抛光+钝化处理，减少摩擦阻力，提升防刮、耐腐蚀性能，长期使用无锈蚀、无氧化层脱落。 
四、各功能部件详细参数
（一）主切割刀
1.</t>
    </r>
    <r>
      <rPr>
        <sz val="12"/>
        <color rgb="FF000000"/>
        <rFont val="Arial"/>
        <charset val="134"/>
      </rPr>
      <t> </t>
    </r>
    <r>
      <rPr>
        <sz val="12"/>
        <color rgb="FF000000"/>
        <rFont val="仿宋"/>
        <charset val="134"/>
      </rPr>
      <t>刀刃材质：440C不锈钢，与刀身一体锻造成型，无焊接拼接；
2.</t>
    </r>
    <r>
      <rPr>
        <sz val="12"/>
        <color rgb="FF000000"/>
        <rFont val="Arial"/>
        <charset val="134"/>
      </rPr>
      <t> </t>
    </r>
    <r>
      <rPr>
        <sz val="12"/>
        <color rgb="FF000000"/>
        <rFont val="仿宋"/>
        <charset val="134"/>
      </rPr>
      <t>刀刃尺寸：刃长85mm±5mm，刃厚2.5mm±0.3mm，刃宽2.2±2mm，刃口采用双面开刃工艺，开刃角度30°，刃口锋利度达标，可切割绳索、塑料、薄铝皮、消防应急密封材料等；
3.</t>
    </r>
    <r>
      <rPr>
        <sz val="12"/>
        <color rgb="FF000000"/>
        <rFont val="Arial"/>
        <charset val="134"/>
      </rPr>
      <t> </t>
    </r>
    <r>
      <rPr>
        <sz val="12"/>
        <color rgb="FF000000"/>
        <rFont val="仿宋"/>
        <charset val="134"/>
      </rPr>
      <t>刃口性能：切割力≤30N，可连续切割10mm厚聚丙烯板材≥50次，刃口无明显钝损，切割顺畅无卡顿。
（二）多功能剪刀
1.</t>
    </r>
    <r>
      <rPr>
        <sz val="12"/>
        <color rgb="FF000000"/>
        <rFont val="Arial"/>
        <charset val="134"/>
      </rPr>
      <t> </t>
    </r>
    <r>
      <rPr>
        <sz val="12"/>
        <color rgb="FF000000"/>
        <rFont val="仿宋"/>
        <charset val="134"/>
      </rPr>
      <t>剪刀材质：刀刃部分采用440C不锈钢，剪切刃口精密研磨，咬合度精准；
2.</t>
    </r>
    <r>
      <rPr>
        <sz val="12"/>
        <color rgb="FF000000"/>
        <rFont val="Arial"/>
        <charset val="134"/>
      </rPr>
      <t> </t>
    </r>
    <r>
      <rPr>
        <sz val="12"/>
        <color rgb="FF000000"/>
        <rFont val="仿宋"/>
        <charset val="134"/>
      </rPr>
      <t>剪刀参数：剪切开口宽度≥15mm，可剪切直径≤2mm的铁丝、铜丝，厚度≤1mm的铝箔、塑料薄片，以及消防应急用密封胶带、绳索等；
3.</t>
    </r>
    <r>
      <rPr>
        <sz val="12"/>
        <color rgb="FF000000"/>
        <rFont val="Arial"/>
        <charset val="134"/>
      </rPr>
      <t> </t>
    </r>
    <r>
      <rPr>
        <sz val="12"/>
        <color rgb="FF000000"/>
        <rFont val="仿宋"/>
        <charset val="134"/>
      </rPr>
      <t>性能要求：连续剪切2mm铁丝≥30次，剪刀刃口无崩缺、无变形，闭合无间隙，剪切省力。
（三）开瓶器
1.</t>
    </r>
    <r>
      <rPr>
        <sz val="12"/>
        <color rgb="FF000000"/>
        <rFont val="Arial"/>
        <charset val="134"/>
      </rPr>
      <t> </t>
    </r>
    <r>
      <rPr>
        <sz val="12"/>
        <color rgb="FF000000"/>
        <rFont val="仿宋"/>
        <charset val="134"/>
      </rPr>
      <t>结构尺寸：采用一体式冲压成型，开口宽度≥20mm，卡口深度≥8mm；
2.</t>
    </r>
    <r>
      <rPr>
        <sz val="12"/>
        <color rgb="FF000000"/>
        <rFont val="Arial"/>
        <charset val="134"/>
      </rPr>
      <t> </t>
    </r>
    <r>
      <rPr>
        <sz val="12"/>
        <color rgb="FF000000"/>
        <rFont val="仿宋"/>
        <charset val="134"/>
      </rPr>
      <t>适用范围：适配标准啤酒瓶、饮料瓶瓶盖，承重拉力≥500N，反复开启不变形、无断裂，满足应急开启、日常辅助使用需求。
（四）螺丝刀组件
1.</t>
    </r>
    <r>
      <rPr>
        <sz val="12"/>
        <color rgb="FF000000"/>
        <rFont val="Arial"/>
        <charset val="134"/>
      </rPr>
      <t> </t>
    </r>
    <r>
      <rPr>
        <sz val="12"/>
        <color rgb="FF000000"/>
        <rFont val="仿宋"/>
        <charset val="134"/>
      </rPr>
      <t>一字螺丝刀：刀头宽度5mm，厚度1mm，扭矩承受力≥3N·m，可拧动一字型螺丝、应急撬开小型密封盖板；
2.</t>
    </r>
    <r>
      <rPr>
        <sz val="12"/>
        <color rgb="FF000000"/>
        <rFont val="Arial"/>
        <charset val="134"/>
      </rPr>
      <t> </t>
    </r>
    <r>
      <rPr>
        <sz val="12"/>
        <color rgb="FF000000"/>
        <rFont val="仿宋"/>
        <charset val="134"/>
      </rPr>
      <t>十字螺丝刀：刀头规格PH1，扭矩承受力≥2.5N·m，适配十字螺丝，刀头无打滑、无弯折，满足消防应急设备简易维修操作。
（五）双面锯片 
1.</t>
    </r>
    <r>
      <rPr>
        <sz val="12"/>
        <color rgb="FF000000"/>
        <rFont val="Arial"/>
        <charset val="134"/>
      </rPr>
      <t> </t>
    </r>
    <r>
      <rPr>
        <sz val="12"/>
        <color rgb="FF000000"/>
        <rFont val="仿宋"/>
        <charset val="134"/>
      </rPr>
      <t>锯片材质：440C不锈钢，双面精密铣齿，齿距1-1.2mm，齿数≥24齿/10cm；
2.</t>
    </r>
    <r>
      <rPr>
        <sz val="12"/>
        <color rgb="FF000000"/>
        <rFont val="Arial"/>
        <charset val="134"/>
      </rPr>
      <t> </t>
    </r>
    <r>
      <rPr>
        <sz val="12"/>
        <color rgb="FF000000"/>
        <rFont val="仿宋"/>
        <charset val="134"/>
      </rPr>
      <t>切割性能：可快速切割木材、塑料、橡胶、薄竹材等，切割50mm×20mm实木条，单次切割时间≤10s，锯片无变形、无断齿。
（六）辅助功能部件
1.</t>
    </r>
    <r>
      <rPr>
        <sz val="12"/>
        <color rgb="FF000000"/>
        <rFont val="Arial"/>
        <charset val="134"/>
      </rPr>
      <t> </t>
    </r>
    <r>
      <rPr>
        <sz val="12"/>
        <color rgb="FF000000"/>
        <rFont val="仿宋"/>
        <charset val="134"/>
      </rPr>
      <t>剥线器：适配直径0.5mm-2.5mm电线剥线，刀口绝缘处理，不伤线芯；
2.</t>
    </r>
    <r>
      <rPr>
        <sz val="12"/>
        <color rgb="FF000000"/>
        <rFont val="Arial"/>
        <charset val="134"/>
      </rPr>
      <t> </t>
    </r>
    <r>
      <rPr>
        <sz val="12"/>
        <color rgb="FF000000"/>
        <rFont val="仿宋"/>
        <charset val="134"/>
      </rPr>
      <t>外六角扳手：规格8mm，可拧动对应规格六角螺丝，适配消防应急设备简易拆装。
五、整体结构尺寸参数 
1.</t>
    </r>
    <r>
      <rPr>
        <sz val="12"/>
        <color rgb="FF000000"/>
        <rFont val="Arial"/>
        <charset val="134"/>
      </rPr>
      <t> </t>
    </r>
    <r>
      <rPr>
        <sz val="12"/>
        <color rgb="FF000000"/>
        <rFont val="仿宋"/>
        <charset val="134"/>
      </rPr>
      <t>折叠状态：长度115mm±5mm，宽度45±5mm，厚度28±2mm，小巧紧凑，便于收纳；
2.</t>
    </r>
    <r>
      <rPr>
        <sz val="12"/>
        <color rgb="FF000000"/>
        <rFont val="Arial"/>
        <charset val="134"/>
      </rPr>
      <t> </t>
    </r>
    <r>
      <rPr>
        <sz val="12"/>
        <color rgb="FF000000"/>
        <rFont val="仿宋"/>
        <charset val="134"/>
      </rPr>
      <t>展开状态：全长195mm±5mm，握持空间充足，操作发力顺畅；
3.</t>
    </r>
    <r>
      <rPr>
        <sz val="12"/>
        <color rgb="FF000000"/>
        <rFont val="Arial"/>
        <charset val="134"/>
      </rPr>
      <t> </t>
    </r>
    <r>
      <rPr>
        <sz val="12"/>
        <color rgb="FF000000"/>
        <rFont val="仿宋"/>
        <charset val="134"/>
      </rPr>
      <t>整体重量：≤280g，轻量化设计，长期携带、操作无负重感，符合消防便携作业要求。
六、手柄设计参数
1.</t>
    </r>
    <r>
      <rPr>
        <sz val="12"/>
        <color rgb="FF000000"/>
        <rFont val="Arial"/>
        <charset val="134"/>
      </rPr>
      <t> </t>
    </r>
    <r>
      <rPr>
        <sz val="12"/>
        <color rgb="FF000000"/>
        <rFont val="仿宋"/>
        <charset val="134"/>
      </rPr>
      <t>手柄材质：采用高强度工程塑料内核+防滑TPR软胶全包覆处理，握感舒适，防滑耐磨；
2.</t>
    </r>
    <r>
      <rPr>
        <sz val="12"/>
        <color rgb="FF000000"/>
        <rFont val="Arial"/>
        <charset val="134"/>
      </rPr>
      <t> </t>
    </r>
    <r>
      <rPr>
        <sz val="12"/>
        <color rgb="FF000000"/>
        <rFont val="仿宋"/>
        <charset val="134"/>
      </rPr>
      <t>手柄性能：表面防滑纹路设计，湿手、戴消防手套操作均无打滑现象，抗冲击强度≥10J，跌落地面无开裂、无脱胶；
3.</t>
    </r>
    <r>
      <rPr>
        <sz val="12"/>
        <color rgb="FF000000"/>
        <rFont val="Arial"/>
        <charset val="134"/>
      </rPr>
      <t> </t>
    </r>
    <r>
      <rPr>
        <sz val="12"/>
        <color rgb="FF000000"/>
        <rFont val="仿宋"/>
        <charset val="134"/>
      </rPr>
      <t>人体工学设计：手柄弧度贴合手掌，握持受力均匀，长时间操作无手部疲劳。
七、安全性能参数
1.</t>
    </r>
    <r>
      <rPr>
        <sz val="12"/>
        <color rgb="FF000000"/>
        <rFont val="Arial"/>
        <charset val="134"/>
      </rPr>
      <t> </t>
    </r>
    <r>
      <rPr>
        <sz val="12"/>
        <color rgb="FF000000"/>
        <rFont val="仿宋"/>
        <charset val="134"/>
      </rPr>
      <t>锁定装置：采用线锁式安全锁定结构，各功能部件展开后自动锁定，锁定力≥80N，有效防止使用过程中误收、误合；
2.</t>
    </r>
    <r>
      <rPr>
        <sz val="12"/>
        <color rgb="FF000000"/>
        <rFont val="Arial"/>
        <charset val="134"/>
      </rPr>
      <t> </t>
    </r>
    <r>
      <rPr>
        <sz val="12"/>
        <color rgb="FF000000"/>
        <rFont val="仿宋"/>
        <charset val="134"/>
      </rPr>
      <t>解锁方式：单手可快速解锁，操作步骤简单，无卡顿、无卡死现象，避免应急操作时故障；
3.</t>
    </r>
    <r>
      <rPr>
        <sz val="12"/>
        <color rgb="FF000000"/>
        <rFont val="Arial"/>
        <charset val="134"/>
      </rPr>
      <t> </t>
    </r>
    <r>
      <rPr>
        <sz val="12"/>
        <color rgb="FF000000"/>
        <rFont val="仿宋"/>
        <charset val="134"/>
      </rPr>
      <t>闭合安全：折叠收纳时，各刃口、尖锐部件完全收纳于手柄内部，防止携带、存放时划伤、割伤。
八、耐用与配套参数
1.</t>
    </r>
    <r>
      <rPr>
        <sz val="12"/>
        <color rgb="FF000000"/>
        <rFont val="Arial"/>
        <charset val="134"/>
      </rPr>
      <t> </t>
    </r>
    <r>
      <rPr>
        <sz val="12"/>
        <color rgb="FF000000"/>
        <rFont val="仿宋"/>
        <charset val="134"/>
      </rPr>
      <t>使用寿命：正常应急使用条件下，整体使用寿命≥5年，刃口可重复研磨，研磨后性能不衰减；
2.</t>
    </r>
    <r>
      <rPr>
        <sz val="12"/>
        <color rgb="FF000000"/>
        <rFont val="Arial"/>
        <charset val="134"/>
      </rPr>
      <t> </t>
    </r>
    <r>
      <rPr>
        <sz val="12"/>
        <color rgb="FF000000"/>
        <rFont val="仿宋"/>
        <charset val="134"/>
      </rPr>
      <t>便携刀套：配套专用尼龙耐磨刀套，带卡扣式固定装置，贴合刀具尺寸，防刮、防磕碰，可挂于消防腰带、工具包上，携带便捷不易丢失；
3.</t>
    </r>
    <r>
      <rPr>
        <sz val="12"/>
        <color rgb="FF000000"/>
        <rFont val="Arial"/>
        <charset val="134"/>
      </rPr>
      <t> </t>
    </r>
    <r>
      <rPr>
        <sz val="12"/>
        <color rgb="FF000000"/>
        <rFont val="仿宋"/>
        <charset val="134"/>
      </rPr>
      <t>环境适应性：可在-30℃~60℃环境温度下正常使用，耐高低温、抗老化，长期存放无材质老化、性能下降问题。 
九、外观与质量要求
1.</t>
    </r>
    <r>
      <rPr>
        <sz val="12"/>
        <color rgb="FF000000"/>
        <rFont val="Arial"/>
        <charset val="134"/>
      </rPr>
      <t> </t>
    </r>
    <r>
      <rPr>
        <sz val="12"/>
        <color rgb="FF000000"/>
        <rFont val="仿宋"/>
        <charset val="134"/>
      </rPr>
      <t>整体外观：无毛刺、无裂纹、无砂眼，各部件衔接紧密，转动灵活无卡顿；
2.</t>
    </r>
    <r>
      <rPr>
        <sz val="12"/>
        <color rgb="FF000000"/>
        <rFont val="Arial"/>
        <charset val="134"/>
      </rPr>
      <t> </t>
    </r>
    <r>
      <rPr>
        <sz val="12"/>
        <color rgb="FF000000"/>
        <rFont val="仿宋"/>
        <charset val="134"/>
      </rPr>
      <t>质检标准：每件产品经出厂检测，刃口锋利度、锁定性能、尺寸精度均符合GA 1277-2015标准，无不合格品出厂。</t>
    </r>
  </si>
  <si>
    <t>混凝土液压破拆工具组</t>
  </si>
  <si>
    <r>
      <t>1.执行标准：符合 GB/T 17906-2021《液压破拆工具通用技术条件》、GA 138-2019《消防破拆工具》、国家消防救援装备相关标准
2.动力源类型：汽油液压动力站
3.整套工具组标准配置清单
3.1 汽油液压动力站  1 台
3.2 混凝土液压破碎镐 1 台 含镐头配件
3.4 高压液压油管 双层钢丝编织 2 根 5m / 根
3.5 液压破碎镐镐钎 尖型、扁型 各 1 支 高耐磨合金材质
3.6 专用便携工具箱 防水防震 1 个 
3.7 产品说明书、合格证、检测报告、保修卡 原厂标配 1 套
3.8 液压剪切器（钢筋液压剪）
4.各配件详细技术参数
汽油液压动力站
4.1.发动机参数：采用单缸四冲程风冷汽油发动机，额定功率≥10kw，排量≥240mL，启动方式为手拉反冲 + 电启动双模式
4.2.液压系统参数：额定工作压力≥15MPa，额定流量≥30L/min，液压油箱容积 15L，燃油箱容积 7L；配备高精度液压溢流安全阀、过载保护装置、油温报警装置，系统压力稳定无波动
4.3.密闭性与密封性：采用进口高压密封组件，全系统无液压油泄漏，密封性能达标，持续工作 ≥8 小时无渗漏、无压降
4.4.响应时间：液压系统启动响应时间≤1 秒，输出压力稳定，无延迟、无泄压
4.5.物理参数：外形尺寸≤900mm×600mm×760mm，整机重量≤95kg，配备移动滚轮与折叠扶手，便于移动转运
4.6.工作环境：工作温度 - 25℃~+65℃，存储温度 - 30℃~+70℃，适应高寒、高温户外救援场景
4.7.续航时间：满燃油状态下，连续稳定工作时间≥4 小时，满足长时间救援作业需求
4.8.防护等级：整机IP54，防尘、防溅水，适应恶劣救援环境
5.混凝土液压破碎镐
5.1.核心性能参数：额定工作压力 ≥12\16MPa，冲击能量≥110J，冲击频率2000-2600次/分钟；可破碎C15-C50 强度混凝土、花岗岩、红砖、青石、水泥构件，最大可破碎厚度≤500mm 混凝土
5.2.工具头材质：镐头、镐钎采用高强度合金工具钢，经淬火调质处理，硬度 HRC≥58，耐磨抗冲击，不易断裂变形
5.3.物理参数：整机重量≤25kg，配备人体工程学减震手柄，振动值≤15m/s</t>
    </r>
    <r>
      <rPr>
        <sz val="12"/>
        <color rgb="FF000000"/>
        <rFont val="宋体"/>
        <charset val="134"/>
      </rPr>
      <t>²</t>
    </r>
    <r>
      <rPr>
        <sz val="12"/>
        <color rgb="FF000000"/>
        <rFont val="仿宋"/>
        <charset val="134"/>
      </rPr>
      <t>，防震性能优异，长时间操作无手部麻木感
5.4.防护与耐用性：防护等级IP54，防尘防水，≥1.5 米高度跌落无损坏、无故障，抗摔抗震；高压密封结构，无液压油泄漏
5.5.操作性能：单手可操作，佩戴消防灭火手套可正常启动、操控，响应灵敏，无卡顿
5.6.安全装置：内置液压安全阀、防过载保护装置，避免超压损坏机具，保障操作安全
6.液压剪切器（钢筋液压剪）
6.1.核心性能参数：额定工作压力70MPa，最大剪切力≥220kN，最大开口宽度≥350mm；可剪切 ≥Φ32mm ，≥25mm 厚钢板、钢筋混凝土内置钢筋
6.2.材质工艺：缸体采用高强度航空铝合金，刀刃采用硬质合金钨钢材质，剪切锋利，不易崩口，使用寿命长
6.3.物理参数：整机重量≤15kg，体积小巧，便于狭小空间操作
6.4.防护与密封：防护等级IP54，全密封结构，无液压泄漏，防尘防水，适应潮湿、多尘救援环境
6.5.安全装置：自带双向安全阀、防回弹装置，剪切过程稳定，无意外回弹，操作安全
6.6.工作性能：剪切响应时间≤0.5 秒，剪切力度均匀，无打滑、无空转
7.高压液压油管
7.1.材质规格：采用双层高强度钢丝编织液压胶管，内径≥Φ10mm，外径 ≥Φ22mm，额定耐压≥25MPa，远超工作压力，安全系数高
7.2.接头配置：两端配备ISO 标准快速插拔接头，插拔便捷，密封严密，连接后无渗漏，可快速切换不同破拆工具
7.3.长度与数量：单根长度 5m，共 2 根，满足救援作业距离需求，油管柔韧性好，弯折不易破裂、老化
8.专用便携工具箱
8.1.材质：采用高密度工程塑料 + 铝合金包边，防水、防震、抗压，防护等级 IP54
8.2.结构：内部定制海绵卡槽，可精准收纳全套工具及配件，分类摆放，便于清点、携带、转运
3.配件：配备锁扣、提手、背带，单人可背负或手提，适配消防救援现场快速转运需求
9.整体性能要求
9.1.系统密闭性：全套液压系统无泄漏、无压降，持续工作无故障，密封性能符合国家消防装备标准
9.2.操作便捷性：全套工具无需专业培训，简单讲解即可上手，单人可独立完成破碎、剪切作业
9.3.耐用性：整机正常维护下，有效使用寿命≥10 年，配件易更换、易维修
9.4.环保性：作业过程无火花、无明火，可适用于易燃易爆救援场景，发动机尾气排放符合国家环保标准
10.商务及质保条款
10.1.质保期：整机免费质保 24 个月（易损件除外），质保期内非人为损坏免费维修、更换配件
10.2.认证要求：提供产品消防产品认证证书、第三方质量检测报告、出厂合格证，所有资质文件真实有效，满足招投标验收要求
10.3.供货要求：签订合同后 15 个工作日内完成供货，送货上门，免费提供现场操作培训
10.4.验收标准：按本技术参数及国家相关标准验收，参数完全响应，无负偏离</t>
    </r>
  </si>
  <si>
    <t>液压开门器</t>
  </si>
  <si>
    <t>1.执行标准：符合GB/T 17906-2011、GA 1277-2015；
2.核心性能：最大推力≥100kN，最大开启行程≥250mm，可开启防盗门、卷帘门；
3.液压系统：工作压力≥72MPa，密封性能好，无泄漏，手动/电动泵可选；
4.结构性能：主体采用高强度合金钢，重量≤8kg，IP65防水防尘，防震抗摔；
5.操作性能：操作简单，省力设计，配备防滑顶头，防止打滑；
6.环境适应性：-30℃~+55℃环境稳定工作，使用寿命≥5年；
7.配套：配液压泵、油管、便携箱</t>
  </si>
  <si>
    <t>多功能挠钩</t>
  </si>
  <si>
    <r>
      <t xml:space="preserve">1、符合标准：满足 GB 32460-2015《消防应急救援装备 通用技术条件》，CMA检验报告、合格证、原厂质保。
2. 核心技术参数
2.1 杆体材质：高强度绝缘复合材料（耐压≥35kV，耐高温、抗冲击）
2.2组合长度：多节拼接式，总长度≥3.0 m（可分段快速连接）
2.3杆体结构：防滑、抗振、绝缘手柄，杆身带刻度标识，便于长度控制
2.4连接方式：快插/螺纹锁紧，自锁防松，操作便捷、连接可靠
2.5 整体重量：≤5.0 kg（含标配功能头），便于携带与长时间作业
3 标配功能头（≥10种）
3.1单头挠钩：破拆吊顶、钩拉电线、清理杂物
3.2双头挠钩：双向钩拉，提升复杂场景效率
3.3 消防斧：劈/撬门窗、木质障碍，平头可作无火花工具
3.4木榔头：破窗、排烟、敲击清理（平头无火花）
3.5 爪耙：清理倒塌物、障碍物、垃圾
3.6 撑顶器：临时支撑门框、窗架等危险构件
3.7 长柄消防锯：切割易坍塌物、构件
3.8消防剪：剪切电线、绳索、管线
3.9登高钩：高空作业、救援攀爬
3.10工兵铲：挖掘、清理、简易支护
4、性能与安全
4.1绝缘性能：工频耐压35kV/1min 无击穿、无闪络
4.2机械强度：杆体承受力≥15 kN，功能头抗冲击≥5 kJ
4.3耐用性：经盐雾、高低温循环测试，无变形、无裂纹
4.4操作：戴厚消防手套可快速拆装，无工具辅助
5、其他要求
5.1套主机（杆体）+ 10种标配功能头，收纳包1个
</t>
    </r>
    <r>
      <rPr>
        <sz val="12"/>
        <color rgb="FF000000"/>
        <rFont val="Times New Roman"/>
        <charset val="134"/>
      </rPr>
      <t>•</t>
    </r>
    <r>
      <rPr>
        <sz val="12"/>
        <color rgb="FF000000"/>
        <rFont val="仿宋"/>
        <charset val="134"/>
      </rPr>
      <t xml:space="preserve"> 质保：12个月，终身维护</t>
    </r>
  </si>
  <si>
    <t>绝缘剪断钳</t>
  </si>
  <si>
    <r>
      <t xml:space="preserve"> 执行标准：GB/T 18269-2008 带电作业用绝缘手工工具
</t>
    </r>
    <r>
      <rPr>
        <sz val="12"/>
        <color rgb="FF000000"/>
        <rFont val="宋体"/>
        <charset val="134"/>
      </rPr>
      <t>◦</t>
    </r>
    <r>
      <rPr>
        <sz val="12"/>
        <color rgb="FF000000"/>
        <rFont val="仿宋"/>
        <charset val="134"/>
      </rPr>
      <t xml:space="preserve"> DL/T 1476-2015 电力安全工器具预防性试验规程</t>
    </r>
    <r>
      <rPr>
        <sz val="12"/>
        <color rgb="FF000000"/>
        <rFont val="宋体"/>
        <charset val="134"/>
      </rPr>
      <t>◦</t>
    </r>
    <r>
      <rPr>
        <sz val="12"/>
        <color rgb="FF000000"/>
        <rFont val="仿宋"/>
        <charset val="134"/>
      </rPr>
      <t xml:space="preserve"> GB/T 1408.1-2016 绝缘材料电气强度试验
1、货物名称：绝缘剪断钳
2、产地：不限于国产
3、主要技术规格、参数及要求：
★3.1提供第三方检测机构出具的检测/检验/试验/测试报告（报告中的型号须与所投产品型号一致）复印件；
3.2由工作钳口、绝缘杆柄和绝缘手柄等三部分组成。
3.3材质：钳头高强钢材，绝缘杆柄玻纤管，绝缘手柄橡胶；
3.4电绝缘性能（v）：≥3000；
3.5钳口最大开口（mm）：≥25；
3.6剪断钳总长（mm）：600（±5）；
3.7剪刃口硬度：HRC50-60；
3.8提供中文使用说明书，含装备简介、使用注意事项及维护保养等内容。</t>
    </r>
  </si>
  <si>
    <t>电动剪扩钳</t>
  </si>
  <si>
    <r>
      <t>一、执行标准
产品严格遵循GB/T 17906-2011《液压破拆工具通用技术条件》、GA 1277-2015《消防破拆工具》 双重国家标准与行业标准要求，通过国家消防装备质量监督检验中心权威检测，各项性能指标完全符合消防应急救援作业规范，可用于火灾救援、地震灾害、交通事故等各类应急抢险破拆作业场景。
二、核心作业性能参数
（一）剪切性能
1.</t>
    </r>
    <r>
      <rPr>
        <sz val="12"/>
        <color rgb="FF000000"/>
        <rFont val="Arial"/>
        <charset val="134"/>
      </rPr>
      <t> </t>
    </r>
    <r>
      <rPr>
        <sz val="12"/>
        <color rgb="FF000000"/>
        <rFont val="仿宋"/>
        <charset val="134"/>
      </rPr>
      <t>额定剪切力：≥300kN，最大峰值剪切力可达320kN，可快速完成硬质障碍物剪切作业，满足救援现场高效破拆需求；
2.</t>
    </r>
    <r>
      <rPr>
        <sz val="12"/>
        <color rgb="FF000000"/>
        <rFont val="Arial"/>
        <charset val="134"/>
      </rPr>
      <t> </t>
    </r>
    <r>
      <rPr>
        <sz val="12"/>
        <color rgb="FF000000"/>
        <rFont val="仿宋"/>
        <charset val="134"/>
      </rPr>
      <t>剪切能力：可剪切厚度≥15mm的Q235碳素结构钢板，同时可剪切直径≤22mm的圆钢、直径≤28mm的螺纹钢、钢丝绳及各类金属管材，剪切刀口采用高硬度合金材质，连续剪切无崩刃、无变形，剪切动作顺畅无卡顿；
3.</t>
    </r>
    <r>
      <rPr>
        <sz val="12"/>
        <color rgb="FF000000"/>
        <rFont val="Arial"/>
        <charset val="134"/>
      </rPr>
      <t> </t>
    </r>
    <r>
      <rPr>
        <sz val="12"/>
        <color rgb="FF000000"/>
        <rFont val="仿宋"/>
        <charset val="134"/>
      </rPr>
      <t>剪切刀口参数：刀口开口最大宽度≥120mm，刀口闭合间隙≤0.2mm，刀口材质为高强度铬钼合金钢，经真空淬火处理，硬度HRC58-62，耐磨抗冲击，使用寿命长。 
（二）扩张性能
1.</t>
    </r>
    <r>
      <rPr>
        <sz val="12"/>
        <color rgb="FF000000"/>
        <rFont val="Arial"/>
        <charset val="134"/>
      </rPr>
      <t> </t>
    </r>
    <r>
      <rPr>
        <sz val="12"/>
        <color rgb="FF000000"/>
        <rFont val="仿宋"/>
        <charset val="134"/>
      </rPr>
      <t>额定扩张力：≥150kN，最大扩张力可达165kN，扩张力度均匀稳定，可轻松撑开变形金属结构、建筑废墟缝隙，为救援作业创造空间；
2.</t>
    </r>
    <r>
      <rPr>
        <sz val="12"/>
        <color rgb="FF000000"/>
        <rFont val="Arial"/>
        <charset val="134"/>
      </rPr>
      <t> </t>
    </r>
    <r>
      <rPr>
        <sz val="12"/>
        <color rgb="FF000000"/>
        <rFont val="仿宋"/>
        <charset val="134"/>
      </rPr>
      <t>扩张行程：有效扩张行程≥300mm，最大扩张开口宽度≥350mm，扩张臂伸展平稳无晃动，扩张速度均匀，可精准控制扩张幅度，避免二次伤害；
3.</t>
    </r>
    <r>
      <rPr>
        <sz val="12"/>
        <color rgb="FF000000"/>
        <rFont val="Arial"/>
        <charset val="134"/>
      </rPr>
      <t> </t>
    </r>
    <r>
      <rPr>
        <sz val="12"/>
        <color rgb="FF000000"/>
        <rFont val="仿宋"/>
        <charset val="134"/>
      </rPr>
      <t>扩张臂参数：扩张臂采用一体化锻造成型工艺，材质与机身同源，抗弯强度≥1200MPa，承载后无弯曲、无断裂，适配各类复杂救援扩张场景。
（三）综合作业性能 
1.</t>
    </r>
    <r>
      <rPr>
        <sz val="12"/>
        <color rgb="FF000000"/>
        <rFont val="Arial"/>
        <charset val="134"/>
      </rPr>
      <t> </t>
    </r>
    <r>
      <rPr>
        <sz val="12"/>
        <color rgb="FF000000"/>
        <rFont val="仿宋"/>
        <charset val="134"/>
      </rPr>
      <t>作业响应速度：空载剪切闭合时间≤8s，空载扩张展开时间≤10s，满负荷作业响应灵敏，无延迟、无泄压，大幅提升救援效率；
2.</t>
    </r>
    <r>
      <rPr>
        <sz val="12"/>
        <color rgb="FF000000"/>
        <rFont val="Arial"/>
        <charset val="134"/>
      </rPr>
      <t> </t>
    </r>
    <r>
      <rPr>
        <sz val="12"/>
        <color rgb="FF000000"/>
        <rFont val="仿宋"/>
        <charset val="134"/>
      </rPr>
      <t>作业稳定性：连续满负荷作业时，液压系统压力波动≤5%，无漏油、泄压、动力衰减现象，保障救援过程持续稳定运行。 
三、动力系统性能参数
1.</t>
    </r>
    <r>
      <rPr>
        <sz val="12"/>
        <color rgb="FF000000"/>
        <rFont val="Arial"/>
        <charset val="134"/>
      </rPr>
      <t> </t>
    </r>
    <r>
      <rPr>
        <sz val="12"/>
        <color rgb="FF000000"/>
        <rFont val="仿宋"/>
        <charset val="134"/>
      </rPr>
      <t>供电方式：高性能锂离子电池组供电，采用无刷电机驱动，摒弃传统液压手动泵，实现电动液压一体化作业，无需外接动力源，适配野外无电救援场景；
2.</t>
    </r>
    <r>
      <rPr>
        <sz val="12"/>
        <color rgb="FF000000"/>
        <rFont val="Arial"/>
        <charset val="134"/>
      </rPr>
      <t> </t>
    </r>
    <r>
      <rPr>
        <sz val="12"/>
        <color rgb="FF000000"/>
        <rFont val="仿宋"/>
        <charset val="134"/>
      </rPr>
      <t>电池额定电压：≥18V（标称21V），电池容量≥4.0Ah，采用大容量动力锂电芯，充放电循环寿命≥500次，能量密度高，动力输出强劲；
3.</t>
    </r>
    <r>
      <rPr>
        <sz val="12"/>
        <color rgb="FF000000"/>
        <rFont val="Arial"/>
        <charset val="134"/>
      </rPr>
      <t> </t>
    </r>
    <r>
      <rPr>
        <sz val="12"/>
        <color rgb="FF000000"/>
        <rFont val="仿宋"/>
        <charset val="134"/>
      </rPr>
      <t>连续工作时长：满电状态下连续稳定工作≥1小时，按救援常规间断作业模式，可满足≥2小时现场作业需求，无中途断电、动力不足问题；
4.</t>
    </r>
    <r>
      <rPr>
        <sz val="12"/>
        <color rgb="FF000000"/>
        <rFont val="Arial"/>
        <charset val="134"/>
      </rPr>
      <t> </t>
    </r>
    <r>
      <rPr>
        <sz val="12"/>
        <color rgb="FF000000"/>
        <rFont val="仿宋"/>
        <charset val="134"/>
      </rPr>
      <t>充电性能：支持快速充电技术，标配原装快速充电器，电池充满时间≤90分钟，支持边充边用（应急模式），电池具备过充、过放、过流、短路四重保护功能，充电安全无隐患；
5.</t>
    </r>
    <r>
      <rPr>
        <sz val="12"/>
        <color rgb="FF000000"/>
        <rFont val="Arial"/>
        <charset val="134"/>
      </rPr>
      <t> </t>
    </r>
    <r>
      <rPr>
        <sz val="12"/>
        <color rgb="FF000000"/>
        <rFont val="仿宋"/>
        <charset val="134"/>
      </rPr>
      <t>电池适配性：采用卡扣式快拆设计，更换电池无需工具，单手即可完成拆装，拆装时间≤10秒，适配救援现场快速换电需求。 
四、机身结构与材质性能参数 
1.</t>
    </r>
    <r>
      <rPr>
        <sz val="12"/>
        <color rgb="FF000000"/>
        <rFont val="Arial"/>
        <charset val="134"/>
      </rPr>
      <t> </t>
    </r>
    <r>
      <rPr>
        <sz val="12"/>
        <color rgb="FF000000"/>
        <rFont val="仿宋"/>
        <charset val="134"/>
      </rPr>
      <t>主体材质：机身外壳、核心受力部件均采用高强度合金结构钢锻造，经整体热处理，抗拉强度≥1100MPa，屈服强度≥900MPa，具备极强的抗冲击、抗弯折、抗挤压性能；
2.</t>
    </r>
    <r>
      <rPr>
        <sz val="12"/>
        <color rgb="FF000000"/>
        <rFont val="Arial"/>
        <charset val="134"/>
      </rPr>
      <t> </t>
    </r>
    <r>
      <rPr>
        <sz val="12"/>
        <color rgb="FF000000"/>
        <rFont val="仿宋"/>
        <charset val="134"/>
      </rPr>
      <t>整机重量：整机净重≤12kg（含电池），轻量化人体工学设计，便于救援人员单人携带、操作，长时间作业无明显负重疲劳；
3.</t>
    </r>
    <r>
      <rPr>
        <sz val="12"/>
        <color rgb="FF000000"/>
        <rFont val="Arial"/>
        <charset val="134"/>
      </rPr>
      <t> </t>
    </r>
    <r>
      <rPr>
        <sz val="12"/>
        <color rgb="FF000000"/>
        <rFont val="仿宋"/>
        <charset val="134"/>
      </rPr>
      <t>防护等级：机身防护等级达到IP67级，完全防止粉尘进入，待机状态下可在1米水深中浸泡30分钟无进水、短路，适用于雨天、泥泞、粉尘等恶劣救援环境；
4.</t>
    </r>
    <r>
      <rPr>
        <sz val="12"/>
        <color rgb="FF000000"/>
        <rFont val="Arial"/>
        <charset val="134"/>
      </rPr>
      <t> </t>
    </r>
    <r>
      <rPr>
        <sz val="12"/>
        <color rgb="FF000000"/>
        <rFont val="仿宋"/>
        <charset val="134"/>
      </rPr>
      <t>防震抗摔性能：通过1.5米高度自由跌落测试，跌落至水泥地面后，机身无变形、无开裂，液压系统无漏油，各项功能正常运行，抗震等级符合消防救援设备严苛要求；
5.</t>
    </r>
    <r>
      <rPr>
        <sz val="12"/>
        <color rgb="FF000000"/>
        <rFont val="Arial"/>
        <charset val="134"/>
      </rPr>
      <t> </t>
    </r>
    <r>
      <rPr>
        <sz val="12"/>
        <color rgb="FF000000"/>
        <rFont val="仿宋"/>
        <charset val="134"/>
      </rPr>
      <t>结构设计：采用一体化紧凑型结构，无外露管线，液压管路内置式布局，避免现场障碍物勾挂、损坏管路，整体结构牢固，部件衔接紧密，无松动、异响。
五、操作控制性能参数
1.</t>
    </r>
    <r>
      <rPr>
        <sz val="12"/>
        <color rgb="FF000000"/>
        <rFont val="Arial"/>
        <charset val="134"/>
      </rPr>
      <t> </t>
    </r>
    <r>
      <rPr>
        <sz val="12"/>
        <color rgb="FF000000"/>
        <rFont val="仿宋"/>
        <charset val="134"/>
      </rPr>
      <t>操作方式：一键式智能操作，配备大尺寸防滑操作按钮，采用正反转独立控制设计，单手即可完成剪切、扩张、复位全流程操作，操作简单易懂，无需专业培训即可快速上手；
2.</t>
    </r>
    <r>
      <rPr>
        <sz val="12"/>
        <color rgb="FF000000"/>
        <rFont val="Arial"/>
        <charset val="134"/>
      </rPr>
      <t> </t>
    </r>
    <r>
      <rPr>
        <sz val="12"/>
        <color rgb="FF000000"/>
        <rFont val="仿宋"/>
        <charset val="134"/>
      </rPr>
      <t>操控手柄：采用防滑橡胶包裹手柄，表面设计凹凸防滑纹路，湿手、戴消防手套操作均无打滑现象，手柄可360°旋转，适配不同角度救援作业，操控灵活便捷；
3.</t>
    </r>
    <r>
      <rPr>
        <sz val="12"/>
        <color rgb="FF000000"/>
        <rFont val="Arial"/>
        <charset val="134"/>
      </rPr>
      <t> </t>
    </r>
    <r>
      <rPr>
        <sz val="12"/>
        <color rgb="FF000000"/>
        <rFont val="仿宋"/>
        <charset val="134"/>
      </rPr>
      <t>安全保护装置：配备高精度过载安全阀，当作业力超过额定峰值1.1倍时，安全阀自动启动泄压，保护液压系统和机身结构不受损坏，防止过载引发安全事故；
4.</t>
    </r>
    <r>
      <rPr>
        <sz val="12"/>
        <color rgb="FF000000"/>
        <rFont val="Arial"/>
        <charset val="134"/>
      </rPr>
      <t> </t>
    </r>
    <r>
      <rPr>
        <sz val="12"/>
        <color rgb="FF000000"/>
        <rFont val="仿宋"/>
        <charset val="134"/>
      </rPr>
      <t>自锁功能：具备作业位置自锁功能，扩张或剪切到位后可自动锁定位置，无需持续按压按钮，避免作业过程中回弹、移位，保障救援操作安全；
5.</t>
    </r>
    <r>
      <rPr>
        <sz val="12"/>
        <color rgb="FF000000"/>
        <rFont val="Arial"/>
        <charset val="134"/>
      </rPr>
      <t> </t>
    </r>
    <r>
      <rPr>
        <sz val="12"/>
        <color rgb="FF000000"/>
        <rFont val="仿宋"/>
        <charset val="134"/>
      </rPr>
      <t>状态提示：配备LED电量指示灯、工作状态指示灯，实时显示剩余电量、设备运行状态，低电量提前预警，便于救援人员及时更换电池。
六、环境适应性能参数 
1.</t>
    </r>
    <r>
      <rPr>
        <sz val="12"/>
        <color rgb="FF000000"/>
        <rFont val="Arial"/>
        <charset val="134"/>
      </rPr>
      <t> </t>
    </r>
    <r>
      <rPr>
        <sz val="12"/>
        <color rgb="FF000000"/>
        <rFont val="仿宋"/>
        <charset val="134"/>
      </rPr>
      <t>工作温度：可在-30℃~+55℃极端温度环境下稳定连续工作，低温环境无液压油凝固、动力衰减问题，高温环境无机身过热、电路故障问题，适配南北地域、四季全天候救援场景；
2.</t>
    </r>
    <r>
      <rPr>
        <sz val="12"/>
        <color rgb="FF000000"/>
        <rFont val="Arial"/>
        <charset val="134"/>
      </rPr>
      <t> </t>
    </r>
    <r>
      <rPr>
        <sz val="12"/>
        <color rgb="FF000000"/>
        <rFont val="仿宋"/>
        <charset val="134"/>
      </rPr>
      <t>湿度适应性：可在相对湿度95%（无凝露）环境下正常作业，抗潮湿、抗腐蚀，适应洪涝、潮湿废墟等特殊救援环境；
3.</t>
    </r>
    <r>
      <rPr>
        <sz val="12"/>
        <color rgb="FF000000"/>
        <rFont val="Arial"/>
        <charset val="134"/>
      </rPr>
      <t> </t>
    </r>
    <r>
      <rPr>
        <sz val="12"/>
        <color rgb="FF000000"/>
        <rFont val="仿宋"/>
        <charset val="134"/>
      </rPr>
      <t>耐腐蚀性能：机身表面采用静电喷塑+钝化双重防腐处理，可抵御救援现场污水、油污、酸碱物质腐蚀，长期使用无锈蚀、涂层脱落问题。
七、配套附件参数 
1.</t>
    </r>
    <r>
      <rPr>
        <sz val="12"/>
        <color rgb="FF000000"/>
        <rFont val="Arial"/>
        <charset val="134"/>
      </rPr>
      <t> </t>
    </r>
    <r>
      <rPr>
        <sz val="12"/>
        <color rgb="FF000000"/>
        <rFont val="仿宋"/>
        <charset val="134"/>
      </rPr>
      <t>专用充电底座：配备原装智能充电底座，采用磁吸式+卡扣双重固定设计，充电稳定不脱落，底座具备过流保护、短路保护功能，适配设备专用锂电池，充电效率高，安全性强；
2.</t>
    </r>
    <r>
      <rPr>
        <sz val="12"/>
        <color rgb="FF000000"/>
        <rFont val="Arial"/>
        <charset val="134"/>
      </rPr>
      <t> </t>
    </r>
    <r>
      <rPr>
        <sz val="12"/>
        <color rgb="FF000000"/>
        <rFont val="仿宋"/>
        <charset val="134"/>
      </rPr>
      <t>备用锂电池：标配同规格备用动力锂电池（额定电压≥18V，容量≥4.0Ah），与主机电池完全通用，可实现现场无缝换电，保障连续作业不中断；
3.</t>
    </r>
    <r>
      <rPr>
        <sz val="12"/>
        <color rgb="FF000000"/>
        <rFont val="Arial"/>
        <charset val="134"/>
      </rPr>
      <t> </t>
    </r>
    <r>
      <rPr>
        <sz val="12"/>
        <color rgb="FF000000"/>
        <rFont val="仿宋"/>
        <charset val="134"/>
      </rPr>
      <t>便携运输箱：配备高强度工程塑料便携箱，箱体防震、抗压、防水，内部定制EVA防震内衬，完美贴合工具、电池、充电器尺寸，工具放置稳固无晃动，箱体带锁扣、手提带，便于运输、存储、现场携带；
4.</t>
    </r>
    <r>
      <rPr>
        <sz val="12"/>
        <color rgb="FF000000"/>
        <rFont val="Arial"/>
        <charset val="134"/>
      </rPr>
      <t> </t>
    </r>
    <r>
      <rPr>
        <sz val="12"/>
        <color rgb="FF000000"/>
        <rFont val="仿宋"/>
        <charset val="134"/>
      </rPr>
      <t>其他附件：配备产品使用说明书、合格证、检测报告、保修卡，同时附赠专用维护工具一套，便于设备日常保养、检修。 
八、质量与售后保障参数
1.</t>
    </r>
    <r>
      <rPr>
        <sz val="12"/>
        <color rgb="FF000000"/>
        <rFont val="Arial"/>
        <charset val="134"/>
      </rPr>
      <t> </t>
    </r>
    <r>
      <rPr>
        <sz val="12"/>
        <color rgb="FF000000"/>
        <rFont val="仿宋"/>
        <charset val="134"/>
      </rPr>
      <t>出厂检测：每台设备均经过出厂全性能检测，包括剪切力、扩张力、防水测试、跌落测试、过载测试等多项严苛检测，合格后方可出厂；
2.</t>
    </r>
    <r>
      <rPr>
        <sz val="12"/>
        <color rgb="FF000000"/>
        <rFont val="Arial"/>
        <charset val="134"/>
      </rPr>
      <t> </t>
    </r>
    <r>
      <rPr>
        <sz val="12"/>
        <color rgb="FF000000"/>
        <rFont val="仿宋"/>
        <charset val="134"/>
      </rPr>
      <t>使用寿命：正常救援作业使用条件下，整机使用寿命≥8年，液压系统质保≥3年，电池质保1年；
3.</t>
    </r>
    <r>
      <rPr>
        <sz val="12"/>
        <color rgb="FF000000"/>
        <rFont val="Arial"/>
        <charset val="134"/>
      </rPr>
      <t> </t>
    </r>
    <r>
      <rPr>
        <sz val="12"/>
        <color rgb="FF000000"/>
        <rFont val="仿宋"/>
        <charset val="134"/>
      </rPr>
      <t>维护性能：设备采用模块化设计，部件拆装简单，便于后期维护、维修，液压系统采用密封式结构，无需频繁更换液压油，日常维护成本低。</t>
    </r>
  </si>
  <si>
    <t>角磨机</t>
  </si>
  <si>
    <r>
      <t xml:space="preserve">1、 执行标准： GB 32460-2015《消防应急救援装备 破拆机具通用技术条件》、 GB/T 3883.3-2020《手持式电动工具安全 角向磨光机专用要求》、 GB/T 7442-2023《角向磨光机》
</t>
    </r>
    <r>
      <rPr>
        <sz val="12"/>
        <color rgb="FF000000"/>
        <rFont val="Times New Roman"/>
        <charset val="134"/>
      </rPr>
      <t>•</t>
    </r>
    <r>
      <rPr>
        <sz val="12"/>
        <color rgb="FF000000"/>
        <rFont val="仿宋"/>
        <charset val="134"/>
      </rPr>
      <t xml:space="preserve"> 提供 CMA 检验报告、3C 认证、出厂合格证
2、充电式角磨机，锂电驱动。
3、【4.0ah/配有两电一充】。
4、磨盘直径 ≥100mm。
5、额定功率 ≥600w。
6、切割直径12mm，≤72T、切割时长≤7秒。
7、重量≤1.5KG，手柄周长≤160MM，整体长度≤350MM
8、空载转速≥10000转每分钟
9、具有软起动、重启保护、过载保护功能
10、 标配清单
主机 ×1、 锂电池（5.0Ah）×2、快速充电器 ×1、 侧手柄 ×1、扳手 ×1、切割片/打磨片 各5片、消防专用防水便携箱 ×1
11、质保期：≥3年。</t>
    </r>
  </si>
  <si>
    <t>指环切割器</t>
  </si>
  <si>
    <r>
      <t>一、产品定位与参考定价
1.</t>
    </r>
    <r>
      <rPr>
        <sz val="12"/>
        <color rgb="FF000000"/>
        <rFont val="Arial"/>
        <charset val="134"/>
      </rPr>
      <t> </t>
    </r>
    <r>
      <rPr>
        <sz val="12"/>
        <color rgb="FF000000"/>
        <rFont val="仿宋"/>
        <charset val="134"/>
      </rPr>
      <t>产品用途：专用于消防救援、应急处置等场景，快速切割人体手指、手腕部位佩戴的金属指环、手镯、戒指等硬质金属饰品，解决饰品卡压皮肤、组织导致的肿胀、缺血等紧急情况。
2.</t>
    </r>
    <r>
      <rPr>
        <sz val="12"/>
        <color rgb="FF000000"/>
        <rFont val="Arial"/>
        <charset val="134"/>
      </rPr>
      <t> </t>
    </r>
    <r>
      <rPr>
        <sz val="12"/>
        <color rgb="FF000000"/>
        <rFont val="仿宋"/>
        <charset val="134"/>
      </rPr>
      <t>市场参考价：8000元/台，整机为原厂全新设备，配备全套配件，符合专业救援设备品质标准，提供完善售后保障。 
二、执行标准
产品严格符合GB/T 18843-2020《劳动防护手套》配套安全技术标准，同时满足消防应急救援装备通用安全规范，设备操作、防护性能、材质环保性均符合国家应急救援设备安全要求，无安全使用隐患，适配专业救援场景使用。
三、核心切割性能参数
（一）切割对象与能力
1.</t>
    </r>
    <r>
      <rPr>
        <sz val="12"/>
        <color rgb="FF000000"/>
        <rFont val="Arial"/>
        <charset val="134"/>
      </rPr>
      <t> </t>
    </r>
    <r>
      <rPr>
        <sz val="12"/>
        <color rgb="FF000000"/>
        <rFont val="仿宋"/>
        <charset val="134"/>
      </rPr>
      <t>适用切割材质：可快速切割各类金属指环、手镯，包括不锈钢、钛钢、合金、银、铜、镀金等常见硬质金属饰品，适配厚度0.5mm-5mm的金属指环、内径15mm-30mm的手镯切割需求。
2.</t>
    </r>
    <r>
      <rPr>
        <sz val="12"/>
        <color rgb="FF000000"/>
        <rFont val="Arial"/>
        <charset val="134"/>
      </rPr>
      <t> </t>
    </r>
    <r>
      <rPr>
        <sz val="12"/>
        <color rgb="FF000000"/>
        <rFont val="仿宋"/>
        <charset val="134"/>
      </rPr>
      <t>切割效率：单枚常规金属指环切割时间≤10秒，厚壁金属手镯切割时间≤30秒，切割速度快，可最大程度缩短救援处置时间，避免伤者二次伤害。
3.</t>
    </r>
    <r>
      <rPr>
        <sz val="12"/>
        <color rgb="FF000000"/>
        <rFont val="Arial"/>
        <charset val="134"/>
      </rPr>
      <t> </t>
    </r>
    <r>
      <rPr>
        <sz val="12"/>
        <color rgb="FF000000"/>
        <rFont val="仿宋"/>
        <charset val="134"/>
      </rPr>
      <t>切割精度：切割精度≤0.1mm，切割切口平整光滑无毛刺，可精准控制切割深度与范围，仅切割金属饰品层，完全不损伤人体皮肤、肌肉组织，切割过程无高温灼伤、无划伤风险。
（二）刀片与动力参数 
1.</t>
    </r>
    <r>
      <rPr>
        <sz val="12"/>
        <color rgb="FF000000"/>
        <rFont val="Arial"/>
        <charset val="134"/>
      </rPr>
      <t> </t>
    </r>
    <r>
      <rPr>
        <sz val="12"/>
        <color rgb="FF000000"/>
        <rFont val="仿宋"/>
        <charset val="134"/>
      </rPr>
      <t>刀片材质：采用进口高性能高速钢刀片，刀片经真空淬火+精密研磨处理，硬度达HRC 62-65，锋利度高，耐磨抗损，切割金属无崩刃、无卷刃，可反复使用。
2.</t>
    </r>
    <r>
      <rPr>
        <sz val="12"/>
        <color rgb="FF000000"/>
        <rFont val="Arial"/>
        <charset val="134"/>
      </rPr>
      <t> </t>
    </r>
    <r>
      <rPr>
        <sz val="12"/>
        <color rgb="FF000000"/>
        <rFont val="仿宋"/>
        <charset val="134"/>
      </rPr>
      <t>刀片规格：标配专用超薄切割刀片，刀片直径32mm，厚度0.3mm，刃口为微齿精细设计，切割时受力均匀，避免金属飞溅；备用刀片规格与主刀片完全一致，便于快速更换。
3.</t>
    </r>
    <r>
      <rPr>
        <sz val="12"/>
        <color rgb="FF000000"/>
        <rFont val="Arial"/>
        <charset val="134"/>
      </rPr>
      <t> </t>
    </r>
    <r>
      <rPr>
        <sz val="12"/>
        <color rgb="FF000000"/>
        <rFont val="仿宋"/>
        <charset val="134"/>
      </rPr>
      <t>电机转速：搭载高精度微型静音电机，空载额定转速≥3000rpm，负载转速稳定在2800rpm以上，转速均匀无波动，切割过程平稳无震动，避免因震动导致切割偏移损伤皮肤。
四、结构设计与物理参数 
1.</t>
    </r>
    <r>
      <rPr>
        <sz val="12"/>
        <color rgb="FF000000"/>
        <rFont val="Arial"/>
        <charset val="134"/>
      </rPr>
      <t> </t>
    </r>
    <r>
      <rPr>
        <sz val="12"/>
        <color rgb="FF000000"/>
        <rFont val="仿宋"/>
        <charset val="134"/>
      </rPr>
      <t>机身设计：采用人体工学手持式一体化设计，机身线条流畅，贴合手掌握持弧度，单手可轻松握持操作，无需辅助工具，单人即可完成全部切割作业。
2.</t>
    </r>
    <r>
      <rPr>
        <sz val="12"/>
        <color rgb="FF000000"/>
        <rFont val="Arial"/>
        <charset val="134"/>
      </rPr>
      <t> </t>
    </r>
    <r>
      <rPr>
        <sz val="12"/>
        <color rgb="FF000000"/>
        <rFont val="仿宋"/>
        <charset val="134"/>
      </rPr>
      <t>重量参数：整机净重≤450g（含电池），轻量化设计，长时间手持操作无手部疲劳，便于救援人员快速携带、灵活操作，适配狭小空间救援场景。
3.</t>
    </r>
    <r>
      <rPr>
        <sz val="12"/>
        <color rgb="FF000000"/>
        <rFont val="Arial"/>
        <charset val="134"/>
      </rPr>
      <t> </t>
    </r>
    <r>
      <rPr>
        <sz val="12"/>
        <color rgb="FF000000"/>
        <rFont val="仿宋"/>
        <charset val="134"/>
      </rPr>
      <t>机身尺寸：机身长度180mm，握持部位宽度45mm，机头切割部位宽度25mm，小巧紧凑，可深入手指缝隙、手腕内侧等狭小部位进行精准切割，无操作死角。
4.</t>
    </r>
    <r>
      <rPr>
        <sz val="12"/>
        <color rgb="FF000000"/>
        <rFont val="Arial"/>
        <charset val="134"/>
      </rPr>
      <t> </t>
    </r>
    <r>
      <rPr>
        <sz val="12"/>
        <color rgb="FF000000"/>
        <rFont val="仿宋"/>
        <charset val="134"/>
      </rPr>
      <t>机身材质：机身外壳采用高强度ABS工程塑料+防滑橡胶包胶工艺，抗冲击、耐摔落，表面防滑纹路设计，湿手、戴医用/消防手套操作均无打滑现象，握持稳固。 
五、安全防护性能参数 
1.</t>
    </r>
    <r>
      <rPr>
        <sz val="12"/>
        <color rgb="FF000000"/>
        <rFont val="Arial"/>
        <charset val="134"/>
      </rPr>
      <t> </t>
    </r>
    <r>
      <rPr>
        <sz val="12"/>
        <color rgb="FF000000"/>
        <rFont val="仿宋"/>
        <charset val="134"/>
      </rPr>
      <t>多级安全保护装置- 皮肤防护挡板：机头配备可调节式透明防护挡板，挡板采用医用级PC材质，可精准贴合皮肤表面，隔离刀片与皮肤，从物理层面杜绝切割误伤，挡板可上下调节，适配不同粗细手指、手腕。
过载停机保护：内置压力感应模块，当刀片接触到人体皮肤或切割阻力超过设定值时，设备自动断电停机，彻底避免误操作带来的安全风险。
无负载空转保护：未接触切割物体时，电机处于低速待机状态，接触金属后自动启动高速切割，防止空转刀片意外触碰造成伤害。
2.</t>
    </r>
    <r>
      <rPr>
        <sz val="12"/>
        <color rgb="FF000000"/>
        <rFont val="Arial"/>
        <charset val="134"/>
      </rPr>
      <t> </t>
    </r>
    <r>
      <rPr>
        <sz val="12"/>
        <color rgb="FF000000"/>
        <rFont val="仿宋"/>
        <charset val="134"/>
      </rPr>
      <t>操作安全性：操作流程极简，一键启动/停止，无复杂按键，新手经简单培训即可熟练操作；切割过程无火花、无高温产生，无需额外降温处理，避免灼伤皮肤或引燃周边易燃易爆物品，适配医疗、消防等各类安全要求严苛的场景。
3.</t>
    </r>
    <r>
      <rPr>
        <sz val="12"/>
        <color rgb="FF000000"/>
        <rFont val="Arial"/>
        <charset val="134"/>
      </rPr>
      <t> </t>
    </r>
    <r>
      <rPr>
        <sz val="12"/>
        <color rgb="FF000000"/>
        <rFont val="仿宋"/>
        <charset val="134"/>
      </rPr>
      <t>刀片防护：非工作状态下，刀片完全收纳于机头防护仓内，无外露刃口，防止存放、携带时意外割伤。 
六、供电系统与续航参数 
1.</t>
    </r>
    <r>
      <rPr>
        <sz val="12"/>
        <color rgb="FF000000"/>
        <rFont val="Arial"/>
        <charset val="134"/>
      </rPr>
      <t> </t>
    </r>
    <r>
      <rPr>
        <sz val="12"/>
        <color rgb="FF000000"/>
        <rFont val="仿宋"/>
        <charset val="134"/>
      </rPr>
      <t>供电方式：采用内置大容量可充电锂电池供电，电池为动力型锂离子电池，无记忆效应，充放电性能稳定，摆脱电源线束缚，适配野外、医院、救援现场等无外接电源场景。
2.</t>
    </r>
    <r>
      <rPr>
        <sz val="12"/>
        <color rgb="FF000000"/>
        <rFont val="Arial"/>
        <charset val="134"/>
      </rPr>
      <t> </t>
    </r>
    <r>
      <rPr>
        <sz val="12"/>
        <color rgb="FF000000"/>
        <rFont val="仿宋"/>
        <charset val="134"/>
      </rPr>
      <t>电池规格：额定电压3.7V，电池容量2000mAh，采用高品质电芯，充电循环寿命≥500次，续航持久稳定。
3.</t>
    </r>
    <r>
      <rPr>
        <sz val="12"/>
        <color rgb="FF000000"/>
        <rFont val="Arial"/>
        <charset val="134"/>
      </rPr>
      <t> </t>
    </r>
    <r>
      <rPr>
        <sz val="12"/>
        <color rgb="FF000000"/>
        <rFont val="仿宋"/>
        <charset val="134"/>
      </rPr>
      <t>续航能力：满电状态下连续工作时长≥2.5小时，按单次救援切割1分钟计算，可满足≥150次单次切割作业，完全适配日常应急救援与批量处置需求。
4.</t>
    </r>
    <r>
      <rPr>
        <sz val="12"/>
        <color rgb="FF000000"/>
        <rFont val="Arial"/>
        <charset val="134"/>
      </rPr>
      <t> </t>
    </r>
    <r>
      <rPr>
        <sz val="12"/>
        <color rgb="FF000000"/>
        <rFont val="仿宋"/>
        <charset val="134"/>
      </rPr>
      <t>充电与提醒功能- 配备专用充电器，充电电压AC100-240V，全球通用电压适配，充满电时间≤1.5小时，支持边充边用（应急模式）。
内置低电量智能提醒功能，电量低于20%时，机身LED指示灯闪烁提醒，电量低于10%时，设备发出轻微蜂鸣警报，提醒操作人员及时充电或更换电池，避免中途断电影响救援。 
七、耐用性与环境适应性参数 
1.</t>
    </r>
    <r>
      <rPr>
        <sz val="12"/>
        <color rgb="FF000000"/>
        <rFont val="Arial"/>
        <charset val="134"/>
      </rPr>
      <t> </t>
    </r>
    <r>
      <rPr>
        <sz val="12"/>
        <color rgb="FF000000"/>
        <rFont val="仿宋"/>
        <charset val="134"/>
      </rPr>
      <t>材质耐用性：刀片、机头金属部件均采用防锈、防腐蚀特殊处理，可抵御汗液、清水、医用酒精等物质腐蚀，长期使用无生锈、无氧化、无材质老化变形问题。
2.</t>
    </r>
    <r>
      <rPr>
        <sz val="12"/>
        <color rgb="FF000000"/>
        <rFont val="Arial"/>
        <charset val="134"/>
      </rPr>
      <t> </t>
    </r>
    <r>
      <rPr>
        <sz val="12"/>
        <color rgb="FF000000"/>
        <rFont val="仿宋"/>
        <charset val="134"/>
      </rPr>
      <t>使用寿命：正常应急使用、规范保养条件下，整机使用寿命≥3年，电机质保2年，刀片可更换，更换后设备性能不衰减。
3.</t>
    </r>
    <r>
      <rPr>
        <sz val="12"/>
        <color rgb="FF000000"/>
        <rFont val="Arial"/>
        <charset val="134"/>
      </rPr>
      <t> </t>
    </r>
    <r>
      <rPr>
        <sz val="12"/>
        <color rgb="FF000000"/>
        <rFont val="仿宋"/>
        <charset val="134"/>
      </rPr>
      <t>环境适应性：工作温度范围-20℃~+60℃，可在潮湿、低温、常温等各类环境下稳定工作，适应消防救援、医疗急救等不同场景的环境要求；机身具备防泼溅功能，可在轻微潮湿环境下安全使用。
4.</t>
    </r>
    <r>
      <rPr>
        <sz val="12"/>
        <color rgb="FF000000"/>
        <rFont val="Arial"/>
        <charset val="134"/>
      </rPr>
      <t> </t>
    </r>
    <r>
      <rPr>
        <sz val="12"/>
        <color rgb="FF000000"/>
        <rFont val="仿宋"/>
        <charset val="134"/>
      </rPr>
      <t>维护保养：无需复杂维护，仅需定期清洁刀片、检查电池状态，维护成本低，适合长期储备使用。 
八、配套附件与售后保障 
1.</t>
    </r>
    <r>
      <rPr>
        <sz val="12"/>
        <color rgb="FF000000"/>
        <rFont val="Arial"/>
        <charset val="134"/>
      </rPr>
      <t> </t>
    </r>
    <r>
      <rPr>
        <sz val="12"/>
        <color rgb="FF000000"/>
        <rFont val="仿宋"/>
        <charset val="134"/>
      </rPr>
      <t>标准配套清单- 主机1台
专用高速钢备用刀片5片
原装锂电池充电器1个
医用级防护挡板备用件1个
高强度防水抗压便携箱1个
产品说明书、合格证、检测报告各1份
2.</t>
    </r>
    <r>
      <rPr>
        <sz val="12"/>
        <color rgb="FF000000"/>
        <rFont val="Arial"/>
        <charset val="134"/>
      </rPr>
      <t> </t>
    </r>
    <r>
      <rPr>
        <sz val="12"/>
        <color rgb="FF000000"/>
        <rFont val="仿宋"/>
        <charset val="134"/>
      </rPr>
      <t>便携箱参数：便携箱采用工程塑料材质，内置定制EVA防震内衬，完美贴合主机与配件，箱体带密封锁扣，防水、防尘、防震，便于设备存储、运输、现场携带，可有效保护设备不受磕碰损坏。
3.</t>
    </r>
    <r>
      <rPr>
        <sz val="12"/>
        <color rgb="FF000000"/>
        <rFont val="Arial"/>
        <charset val="134"/>
      </rPr>
      <t> </t>
    </r>
    <r>
      <rPr>
        <sz val="12"/>
        <color rgb="FF000000"/>
        <rFont val="仿宋"/>
        <charset val="134"/>
      </rPr>
      <t>售后保障：整机享受1年免费质保，质保期内非人为损坏免费维修、更换配件；电机、电池核心部件享受2年延长质保，终身提供维修与配件供应服务，保障设备长期正常使用。 
九、产品优势总结 
1.</t>
    </r>
    <r>
      <rPr>
        <sz val="12"/>
        <color rgb="FF000000"/>
        <rFont val="Arial"/>
        <charset val="134"/>
      </rPr>
      <t> </t>
    </r>
    <r>
      <rPr>
        <sz val="12"/>
        <color rgb="FF000000"/>
        <rFont val="仿宋"/>
        <charset val="134"/>
      </rPr>
      <t>专业级切割性能，高速钢刀片+高转速电机，切割金属指环高效精准，零皮肤损伤风险；
2.</t>
    </r>
    <r>
      <rPr>
        <sz val="12"/>
        <color rgb="FF000000"/>
        <rFont val="Arial"/>
        <charset val="134"/>
      </rPr>
      <t> </t>
    </r>
    <r>
      <rPr>
        <sz val="12"/>
        <color rgb="FF000000"/>
        <rFont val="仿宋"/>
        <charset val="134"/>
      </rPr>
      <t>多重安全防护装置，从物理隔离到智能停机，全方位保障操作安全；
3.</t>
    </r>
    <r>
      <rPr>
        <sz val="12"/>
        <color rgb="FF000000"/>
        <rFont val="Arial"/>
        <charset val="134"/>
      </rPr>
      <t> </t>
    </r>
    <r>
      <rPr>
        <sz val="12"/>
        <color rgb="FF000000"/>
        <rFont val="仿宋"/>
        <charset val="134"/>
      </rPr>
      <t>轻量化手持设计，单人单手即可操作，适配各类紧急救援场景；
4.</t>
    </r>
    <r>
      <rPr>
        <sz val="12"/>
        <color rgb="FF000000"/>
        <rFont val="Arial"/>
        <charset val="134"/>
      </rPr>
      <t> </t>
    </r>
    <r>
      <rPr>
        <sz val="12"/>
        <color rgb="FF000000"/>
        <rFont val="仿宋"/>
        <charset val="134"/>
      </rPr>
      <t>长续航锂电池供电，低电量提醒，无电源限制，使用便捷；
5.</t>
    </r>
    <r>
      <rPr>
        <sz val="12"/>
        <color rgb="FF000000"/>
        <rFont val="Arial"/>
        <charset val="134"/>
      </rPr>
      <t> </t>
    </r>
    <r>
      <rPr>
        <sz val="12"/>
        <color rgb="FF000000"/>
        <rFont val="仿宋"/>
        <charset val="134"/>
      </rPr>
      <t xml:space="preserve">防锈耐腐蚀，使用寿命长，全套配件+便携箱，性价比适配8000元专业装备定价。
</t>
    </r>
  </si>
  <si>
    <t>哈利根铁铤</t>
  </si>
  <si>
    <t>1.执行标准：符合GA 1277-2015《消防破拆工具》；
2.结构尺寸：长度≥800mm，主体采用40Cr合金钢，重量≤3.5kg；
3.功能性能：集撬、砸、凿、拔等多功能于一体，可破拆门窗、清理废墟；
4.结构性能：抗拉强度≥1200MPa，硬度HRC 45-55，抗冲击、防断裂；
5.手柄设计：防滑包胶手柄，符合人体工学，操作省力；
6.耐用性能：防锈、防腐蚀，-30℃~+60℃环境不变形，使用寿命≥5年；7.配套：配便携套</t>
  </si>
  <si>
    <t xml:space="preserve">救生器材配备表 </t>
  </si>
  <si>
    <t>躯体固定气囊</t>
  </si>
  <si>
    <t>执行标准：符合GB/T 2777-2011《医用固定气囊》、GA/T 1277-2015《消防救援装备》双重标准，通过医用与消防装备双项质量检测，合规用于医疗急救、消防应急救援场景。 
一、躯体固定气囊主体（1件） 
（一）基础材质与工艺 
1. 面料材质：采用高强度医用级PVC/TPU双面复合面料，主体厚度1.0mm±0.1mm，为高分子热熔压合一体成型工艺，无针线缝合，杜绝针孔漏气风险；材质无毒、无异味、无皮肤刺激性，通过医用生物相容性检测，可直接接触人体破损皮肤与创面，不致敏、不感染。
2. 结构设计：一体式躯干全包覆设计，贴合人体工学曲线，覆盖伤者胸、背、腰、髋及上肢根部区域，适配不同体型人群，真空负压后可完全贴合躯体轮廓，无局部挤压、悬空情况，固定无死角。
3. 尺寸规格：展开有效使用尺寸185cm×95cm±5cm，折叠后尺寸≤45cm×35cm×15cm，适配绝大多数成人（身高150cm-195cm、体重40kg-150kg），儿童也可辅助使用。
4. 密封结构：内置双腔独立密封气道，单腔破损不影响另一腔使用，提升救援安全性；气囊边缘采用加厚包边工艺，包边带宽2cm，采用高弹力尼龙包边带，抗撕扯、不开裂，无尖锐边角，避免划伤伤者与救援人员。 
（二）核心性能参数 
1. 承重性能：最大静态承重≥150kg，动态搬运承重≥120kg，承重状态下无变形、无爆裂、无渗漏。
2. 负压硬度：完全抽真空定型后，整体硬度≥邵氏A 80，刚性等同于硬质脊柱固定板，支撑稳固，搬运时躯体无晃动、不移位。
3. 强度指标：抗撕裂强度≥50N/mm，纵向拉伸强度≥38MPa，横向拉伸强度≥35MPa，接缝剥离强度≥90N/5cm，反复弯折、挤压不开胶、不脱层。
4. 固定配件：气囊四周缝制6条高强度尼龙约束带，单条约束带承重≥200kg，搭配锌合金快速插扣，扣合牢固，单手可快速调节松紧、解锁，固定后整体无侧翻、无滑动风险。 
（三）耐用与适配性 
1. 环境耐受：-30℃~+60℃极端环境下正常使用，低温不脆裂、高温不软化、不粘黏，抗紫外线、抗老化，耐油污、耐血液、耐医用酒精腐蚀，可水洗、可擦拭消毒。
2. 使用寿命：正常规范使用、定期保养下，主体使用寿命≥5年，可重复使用≥200次，性能无衰减。
3. 气阀配置：配备医用级双止回单向真空阀，阀身采用ABS高强度工程塑料，密封性能优异，抽气、密封一键完成，无倒吸、无缓慢漏气，阀口适配专用抽气泵，连接紧密不脱落。 
二、专用手动抽气泵（1台） 
（一）材质与结构参数 
1. 泵体材质：泵身采用高强度工程聚丙烯（PP） 材质，抗摔、抗压、抗冲击，1.5米跌落无破损、无变形；活塞、密封垫圈采用医用级硅胶材质，密封性能好，无异味、耐腐蚀。
2. 结构设计：手持式单缸往复式手动泵，泵体长度35cm±2cm，握柄直径4cm，符合人体工学，单手可轻松握持操作；配备快速插拔气嘴，气嘴为锥形硅胶接口，与气囊真空阀完美适配，插拔无需工具，连接后无漏气。
3. 手柄设计：防滑波纹手柄，湿手、戴手套操作不打滑，抽气时省力，往复行程≥8cm，单次抽气量≥80mL，泵体自带泄压阀，可手动调节负压大小，避免过度抽气。 
（二）核心性能参数 
1. 抽气效率：针对标准躯体固定气囊，从常压抽至完全真空定型时间≤30秒，抽气力度均匀，救援现场快速完成固定，节省急救时间。
2. 负压能力：最大负压值≥-0.09MPa，可快速将气囊抽至额定硬度，满足固定要求。
3. 耐用性：泵体无易损件，反复抽拉使用≥5000次无故障，硅胶密封垫圈老化周期≥3年，可单独更换配件。
4. 便携性：整机重量≤280g，轻便易携带，可直接放入收纳袋，无额外负重。 
三、牛津布收纳袋（1只） 
（一）材质与工艺参数 
1. 面料材质：采用600D加厚防水牛津布，面料表面覆PVC防水涂层，防水、防尘、耐磨、抗撕裂，厚度≥0.4mm，抵御户外尖锐物品刮擦，有效保护内部气囊与抽气泵。
2. 缝制工艺：双线加密缝制，接缝处采用包边加固处理，承重线迹抗拉强度≥150N，长期使用不开线、不破损；袋口采用加宽抽绳束口设计，抽绳为高弹力尼龙绳，搭配塑料绳扣，束口紧密，防止物品掉落。
3. 结构尺寸：收纳袋内径尺寸48cm×38cm×18cm，可轻松容纳气囊主体、手动抽气泵，无挤压、无褶皱，收纳后体积小巧，便于存放、运输、随车携带。
4. 附加设计：袋身外侧缝制1个小工具袋，尺寸15cm×10cm，可存放产品说明书、合格证；袋身顶部缝制加宽手提带，手提带宽5cm，手提带与袋身连接处加固处理，承重≥20kg，手提无勒手感，也可肩背携带。 
（二）性能与耐用参数 
1. 防护性能：完全防水、防尘，可在潮湿、泥泞环境下使用，有效保护气囊不受潮、不沾染污渍，延长设备使用寿命。
2. 耐用性：牛津布面料抗老化、耐磨擦，反复折叠、收纳无破损，使用寿命与气囊主体同步，≥5年。
3. 标识设计：袋身正面可印制产品名称、消防/医用标识，辨识度高，便于救援现场快速取用。 
四、整套产品综合性能补充 
1. 保压性能：气囊完全抽真空密封后，保压时间≥24小时，24小时内硬度下降≤5%，无需中途补气，满足长途转运、长时间固定需求。
2. 消毒适配：气囊主体、抽气泵、收纳袋均可使用医用酒精、84消毒液（稀释后）擦拭消毒，无材质腐蚀、无变形，符合医用卫生标准。
3. 配套文件：每套配备产品合格证、GB/T 27770-2011与GA/T 1277-2015双标准检测报告、使用说明书各1份，合规齐全。</t>
  </si>
  <si>
    <t>肢体固定气囊</t>
  </si>
  <si>
    <t>一、执行标准 
产品严格符合GB/T 27770-2011《医用固定气囊》国家标准、GA/T 1277-2015《消防救援装备》行业标准双重规范，通过国家医疗器械质量监督检验中心、消防装备质量监督检验中心检测，材质安全、性能指标均满足医用急救与消防应急救援双重使用要求，无有毒有害物质，可直接接触人体皮肤，适配骨折、关节损伤、软组织挫伤等四肢外伤紧急固定场景。 
二、整体结构与性能参数 
（一）结构设计特性 
1. 分段式模块化设计：采用多段独立分区结构，分为上臂、前臂、大腿、小腿专属固定段，每段气囊独立可控，可根据受伤部位（上肢/下肢）单独使用或组合使用，精准适配人体四肢生理曲线，贴合关节弯折处，无悬空、无过度挤压，避免压迫血管、神经，不影响肢体血液循环。
2. 贴合性设计：气囊内部采用柔性分压隔层设计，抽真空后均匀受力，完全包裹四肢肢体，固定后无移位、无晃动，有效防止搬运、转运过程中骨折断端错位造成二次损伤，适配成人及青少年不同粗细四肢，通用性强。
3. 整体尺寸参数- 上肢固定段：展开尺寸总长90cm±3cm，宽度22cm±2cm，适配周径15cm-35cm上肢；
下肢固定段：展开尺寸总长110cm±3cm，宽度25cm±2cm，适配周径20cm-45cm下肢；
折叠后尺寸：≤30cm×25cm×10cm，体积小巧，收纳便捷，不占用救援装备空间。 
（二）核心材质性能 
1. 主体材质：采用高强度医用级PVC/TPU双面复合面料，面料厚度0.9mm±0.1mm，采用高分子热熔压合工艺，无针线缝合漏洞，气密性优异；材质无毒、无异味、无皮肤刺激性，通过医用生物相容性测试，可直接接触破损皮肤、创面，不致敏、不感染。
2. 表面工艺：气囊表面采用哑光防滑处理，减少与救援担架、衣物的摩擦滑动，同时便于清洁擦拭；边缘采用加厚尼龙包边工艺，包边带宽1.8cm，圆滑无毛刺，避免划伤伤者皮肤与救援人员。
3. 密封结构：每段气囊均配备独立双止回单向真空阀，阀身采用医用ABS高强度工程塑料，密封性能极佳，单段气囊破损不影响其余段使用，提升救援使用安全性。 
（三）承重与力学性能 
1. 单肢承重：单肢独立固定后，静态承重≥50kg，动态搬运承重≥45kg，承重状态下气囊无变形、无爆裂、无渗漏，支撑稳固。
2. 负压硬度：完全抽真空定型后，整体硬度≥邵氏A 80，刚性充足，固定效果等同于硬质夹板，可有效固定骨折、脱位肢体。
3. 强度指标：抗撕裂强度≥50N/mm，纵向拉伸强度≥36MPa，横向拉伸强度≥34MPa，接缝剥离强度≥85N/5cm，反复弯折、挤压、摩擦不开胶、不脱层、无破损。 
（四）气密作业性能 
1. 抽气效率：搭配专用手动抽气泵，单段气囊抽至完全真空定型时间≤15s，整套气囊抽气时间≤20s，抽气速度快，适配紧急救援快速固定需求。
2. 保压性能：完全抽真空密封后，保压时间≥24h，24小时内硬度下降≤5%，无需中途补气，满足长途转运、长时间固定需求。
3. 负压参数：最大负压值≥-0.09MPa，可快速达到额定固定硬度，操作省力，单人即可完成抽气作业。 
（五）环境适应性 
1. 温度适应：可在-30℃~+60℃极端温度环境下稳定工作，低温环境不脆裂、无硬化，高温环境不软化、不粘黏，无材质性能衰减。
2. 防护与清洁：整机防水等级IP65，完全防水、防血液、防体液、防油污渗透，可直接用清水冲洗，或用医用酒精、稀释84消毒液擦拭消毒，消毒后无材质腐蚀、无变形，符合医用卫生标准。
3. 耐用寿命：正常规范使用、定期清洁保养下，整体使用寿命≥5年，可重复使用≥200次，抗老化、抗紫外线、耐摩擦，长期存放无材质老化、开裂问题。 
三、配套配件详细参数 
（一）四肢固定气囊主体（1套，含上下肢分段气囊） 
1. 数量：1套（含上肢独立气囊1件、下肢独立气囊1件，可拆分使用）；
2. 约束配件：气囊外侧缝制高强度尼龙约束带，单条约束带承重≥100kg，搭配锌合金快速插扣，单手可快速扣合、调节松紧，固定后牢固不松脱，便于捆绑固定在担架上；
3. 气阀：每套配备4个独立单向真空阀，分腔控制，操作灵活。 
（二）专用手动抽气泵（1台） 
1. 材质：泵体采用高强度工程聚丙烯（PP）材质，抗摔抗压，1.5米跌落无破损；活塞密封垫采用医用硅胶材质，密封无漏气，耐腐蚀、无异味；
2. 结构参数：手持式单缸往复式设计，泵体长度32cm±2cm，握柄防滑波纹设计，湿手、戴消防/医用手套操作不打滑，快速插拔锥形硅胶气嘴，与气囊真空阀完美适配，连接紧密无漏气，自带泄压阀，可调节负压大小；
3. 性能参数：单次抽气量≥75mL，最大负压值≥-0.09MPa，整机重量≤250g，轻便易携，反复抽拉使用≥5000次无故障，配件耐用易更换。 
（三）牛津布收纳袋（1只） 
1. 材质：采用600D加厚防水牛津布，表面覆PVC防水涂层，厚度≥0.4mm，耐磨、抗撕裂、防刮擦，有效保护内部气囊与抽气泵；
2. 尺寸参数：收纳袋内径32cm×28cm×12cm，完美适配整套气囊+抽气泵收纳，无挤压褶皱；
3. 工艺设计：双线加密缝制，接缝处加固处理，袋口采用抽绳束口设计，搭配尼龙绳扣，束口紧密防掉落；外侧设小工具袋，可存放说明书、合格证，顶部加宽手提带，承重≥15kg，手提舒适，便于随车、随身携带；
4. 防护性能：防水、防尘、防潮，可在户外、泥泞等复杂环境使用，延长设备使用寿命，耐用性与气囊主体同步≥5年。 
四、产品使用特性 
1. 操作简便：无需专业培训，单人可完成展开、包裹肢体、抽气、固定全流程，全程耗时≤1分钟，大幅提升救援效率；
2. 通用性强：分段式设计适配上下肢不同部位，不同体型人群均可使用，替代传统硬质夹板，舒适性与安全性更高；
3. 场景适配：适用于消防救援、交通事故、地震灾害、户外急救、医院院前急救等全场景，是四肢外伤紧急固定的必备装备。 
五、配套文件 
每套产品配备产品合格证、双标准检测报告（GB/T 27770-2011、GA/T 1277-2015）、使用说明书各1份，资质齐全，合规可溯源。</t>
  </si>
  <si>
    <t>消防过滤式自救呼吸器</t>
  </si>
  <si>
    <r>
      <rPr>
        <sz val="12"/>
        <color rgb="FF000000"/>
        <rFont val="仿宋"/>
        <charset val="134"/>
      </rPr>
      <t>一、执行标准 
产品严格执行 GB 21976.7-2012《消防逃生呼吸器 第7部分：过滤式自救呼吸器》 国家标准，经国家消防产品质量监督检验中心检测合格，具备产品型式检验报告、3C认证标识及消防产品身份信息明码，可用于建筑火灾、地下空间、人员密集场所火灾应急逃生使用。 
二、核心防护性能参数 
1. 有效防护时间
在标准试验条件下，整体有效防护时间 ≥30分钟，满足高层建筑、地下场所人员安全疏散逃生时间要求。
2. 一氧化碳防护性能：防护对象：一氧化碳（CO）、有毒烟气、热烟雾、有机有毒蒸气、酸性气体等
一氧化碳防护浓度：≥0.25%（体积分数）
在CO浓度0.25%环境中，防护时间不低于30min，透过浓度不超标，保障逃生人员呼吸安全。
3. 烟雾过滤与防尘性能
对火灾烟雾、烟尘、悬浮颗粒过滤效率高，滤烟效率≥99%，可有效隔绝浓烟、粉尘、高温热气，防止吸入性损伤。
4. 适用环境气氛
适用于氧气浓度 ≥17% 的火灾逃生环境，禁止在缺氧、密闭窒息环境中作为供氧式呼吸器使用。 
三、结构与部件详细参数 
（1）面罩主体 
材质：高弹性医用级硅胶，无毒、无味、无皮肤刺激
密封方式：全脸贴合密封结构，与面部贴合紧密不漏气，佩戴后气密性符合国标要求
适用头型：成人通用，头围52～62cm均可适配 
（2）视野镜片 
类型：大视野全景防雾镜片
材质：高强度聚碳酸酯PC材质，抗冲击、耐高温、不易碎裂
防雾性能：双面防雾涂层，火灾高温高湿环境下不起雾、不模糊，保证逃生视野清晰
透光率：≥85%，无光学畸变，不眩晕、不影响视线判断 
（3）头带系统 
配置：四点式可调节弹性头带
材质：高弹力尼龙织带，带防滑调节扣
特点：单手可快速调节松紧，佩戴牢固，逃生奔跑、攀爬时不松动、不脱落 
（4）滤毒罐（过滤盒） 
结构：一体式复合滤毒罐，内置高效活性炭层+催化剂层+超细滤烟层三层结构
催化剂：采用高效一氧化碳催化剂，在常温下快速催化氧化CO为无毒CO</t>
    </r>
    <r>
      <rPr>
        <sz val="12"/>
        <color rgb="FF000000"/>
        <rFont val="Times New Roman"/>
        <charset val="134"/>
      </rPr>
      <t>₂</t>
    </r>
    <r>
      <rPr>
        <sz val="12"/>
        <color rgb="FF000000"/>
        <rFont val="仿宋"/>
        <charset val="134"/>
      </rPr>
      <t xml:space="preserve">
外壳：阻燃耐高温工程塑料，抗热辐射、抗轻微碰撞变形
连接方式：与面罩接口密封旋接，气密性可靠，无松动漏气 
四、呼吸阻力参数 
吸气阻力 ≤800Pa（在30L/min标准流量下）
- 呼气阻力 ≤300Pa
呼吸通畅，佩戴后无明显憋气、胸闷、气喘，适合老人、成人正常逃生使用。 
五、环境适应性与可靠性 
1. 使用温度：-10℃～＋65℃环境下可正常开启使用
2. 阻燃性能：面罩及头带均为阻燃材质，离火即熄，不熔融滴落，不引燃、不助燃
3. 气密性：整体面罩气密性合格，佩戴后无侧漏，防止有毒烟气从侧面进入
4. 开启方式：真空密封包装，撕封即可使用，无需工具、无需组装 
六、有效期与使用方式 
1. 使用方式：一次性使用，不可重复使用、不可清洗滤芯再次使用
2. 保质期：有效期≥3年，包装上清晰印刷生产日期及失效日期
3. 包装：独立真空防潮密封包装，防尘、防潮、防氧化，便于长期存放 
七、标准配置（单具） 
1. 过滤式自救呼吸器主体 1具
2. 独立真空密封包装 1套
3. 使用说明书、产品合格证、3C标识 1份</t>
    </r>
  </si>
  <si>
    <t>救生照明线</t>
  </si>
  <si>
    <t>1.符合GB26783-2011《消防救生照明线》标准和具有国家消防装备质量监督检验中心检验报告；
产品名称：消防救生照明线（100米，直流供电型）
• 执行标准：GB 26783-2011《消防救生照明线》（强制性条款必达）
• 认证要求：提供3C/CCCF认证、LA特种劳动防护用品标志、第三方检测报告、出厂合格证
二、整体配置
• 标配：100m发光线体+专用供电控制箱+绕线盘+充电适配器
• 发光模式：常亮+闪烁双模式（闪烁频率1–2Hz）
• 导向功能：线体每2m设夜光三角箭头（绿=安全，红=危险）
• 供电：DC12V锂电池，支持220V市电+车载12V双充电
• 附加：控制箱带电量显示+2×USB 5V输出（可充对讲机/手机）
三、关键性能参数
1. 线体参数（GB 26783强制）
• 长度：100m±1m
• 直径：≥5.0mm（EL冷光源/LED加强型）
• 发光亮度：≥10cd/m²（国标最低，建议≥12cd/m²）
• 抗拉性能：≥300N（3分钟无变形、无断裂）
• 绝缘电阻：≥50MΩ（表层与导线间）
• 耐压强度：1500V AC无击穿、无闪络
• 表面温度：连续工作≤60℃
• 防护等级：IP54（防尘防水）
• 使用温度：-20℃～+60℃
• 线体重量：整套（含线盘）≤10kg
2. 供电与续航（招标核心）
• 电池：DC12V/20Ah锂电池（可更换）
• 充电方式：220V市电+车载12V双充，充电时间≤8小时
• 续航时间：
◦ 常亮模式：≥8小时
◦ 闪烁模式：≥16小时
• 工作电流：≤200mA（100m）
• 保护功能：过充/过放/短路/漏电保护，分断时间≤0.2s
3. 控制箱与绕线盘
• 控制箱：橘红色金属外壳，IP54，带电量/电压显示、USB输出
• 绕线盘：高强度工程塑料/金属，转动灵活、无卡阻，带提手
• 可视距离：夜间≥100m（闪烁模式）
• 交付：每套含收纳箱/工具包，便于随车携带
• 验收：按GB 26783-2011抽检，不合格全额退货
• 质保：整机3年质保，电池2个月，非人为损坏免费维修/更换
• 防伪：提供原厂序列号、合格证，可溯源</t>
  </si>
  <si>
    <t>折叠式担架</t>
  </si>
  <si>
    <t xml:space="preserve"> 执行标准：GB/T 15385-2009《折叠式担架》、GB/T 18454-2014《救护担架》
配套标准：GB 27900-2011《消防员个人防护装备配备标准》、YY/T 0749-2009《医疗担架》产品须通过国家消防装备质量监督检验中心检测，取得CCCF消防产品认证证书，提供有效检测报告、认证证书及产品合格证，所有参数均需与检测报告一致。
1.采用高强度铝合金材料和牛津革面制成，接头为高强度铝合金材质，具有重量轻、体积小、携带方便等特点，主要适用于部队战地运送伤病员。
2.展开尺寸（长×宽×高）：长度1850-2150mm×宽度500-550mm×高度130-180mm
3.折叠尺寸（长×宽×高）：≤900×500×150mm
4.材质主体6系/航空铝合金，布面材料：牛筋面料PVC防水耐磨面料，带4个脚轮Φ≥100mm，全部配有制动装置，轮子用插销固定或一体成型设计，配备人员固定带。
3.产品质量:≤8kg
担架承重：≥159kg。
质保期：2年</t>
  </si>
  <si>
    <t>伤员固定抬板</t>
  </si>
  <si>
    <t>块</t>
  </si>
  <si>
    <t>一、执行标准 
产品严格遵循 GB/T 27770-2011《医用固定气囊》 及 GA/T 1277-2015《消防救援装备》 双重标准设计生产。通过国家消防装备质量监督检验中心与医疗器械质量监督检验中心检测，完全符合消防救援、医疗急救、水上救生等多场景使用规范，适用于脊柱损伤、骨折及危重病人的安全转运。 
二、结构尺寸参数 
外形尺寸：长度 ≥ 185cm，宽度 ≥ 45cm，厚度 ≤ 5cm
整体重量：≤ 6kg（轻质高强度材质，单人可轻松搬运、操作）
板面设计：一体成型平直硬质板面，无拼接缝隙，符合人体工学，可完全承托全身。
提手设计：四周均匀分布12~14个安全提手孔，边缘圆滑加厚，可供4~6人同时平稳抬运，受力均匀，避免搬运时变形。
边缘处理：圆角防撞设计，防止救援中磕碰划伤。 
三、主体材质与物理性能 
1. 材质 
采用 高强度工程塑料（HDPE）或碳纤维增强复合材料 ，一体注塑/吹塑成型 ，无金属部件。 
密度高、刚性强，抗冲击、抗弯折，4米高度跌落无裂纹、不变形。
全透X光、CT、MRI ：影像学穿透性优异，成像清晰，无需卸下即可直接进行放射检查，避免二次移位损伤 。 
2. 承重性能 
最大静态承重 ≥ 150kg
动态转运承重 ≥ 130kg，承载状态下板面无弯曲、无断裂、无塑性变形。
抗压强度：均匀受压150kg时，挠度＜5mm，确保脊柱稳定固定。 
四、功能设计与固定配件 
1. 头部固定器（标配） 
材质：高密度PE+高弹海绵外包防水牛津布
功能：可调节双侧侧块+底部底座，精准固定头颅与颈椎，防止转运中头部晃动、扭转，适配成人及青少年头型。
安装：与抬板卡槽快速插接，牢固不松动，可快速拆卸。 
2. 固定绑带（标配3组） 
材质：高强度尼龙织带，单根拉力 ≥ 100kg
结构：锌合金快速插扣+长短调节装置，单手可操作，固定后不松脱。
分布：胸、腰、腿部三点分段固定，可配合“蜘蛛带”实现全身稳定约束。 
3. 漂浮性能 
整体可漂浮于水面，浮力 ≥ 80kg ，可承载一名成人在水中安全漂浮 ，适用于洪涝、溺水等水上救援。
板面疏水设计，不吸水、不增重、不变形。 
五、环境适应性 
工作温度：-30℃～+60℃，长期稳定使用- 低温：不脆裂、不硬化、气密性不变
高温：不软化、不粘黏、无有害物质释放
防护等级：全防水、防血液、防油污、耐酸碱腐蚀
清洁消毒：可直接水洗、酒精擦拭、84消毒液消毒，不腐蚀、不褪色、不老化。
使用寿命：正常使用与保养下 ≥ 5年，可重复使用千次以上，耐老化、耐紫外线、耐摩擦。 
六、适用场景 
消防救援：火灾、地震、坍塌等脊柱损伤固定
水上救援：溺水、洪水等水中打捞与漂浮转运
交通/工矿事故：全身稳定固定，防止二次伤害 
七、标准配置（单块） 
1. 伤员固定抬板主体：1块
2. 可调节头部固定器：1套
3. 高强度固定绑带：3条
4. 产品合格证、检测报告、使用说明书：1套</t>
  </si>
  <si>
    <t>多功能担架</t>
  </si>
  <si>
    <t>执行标准：XF 632-2013《消防多功能担架》，产品须通过国家消防装备质量监督检验中心检测，取得CCCF消防产品认证证书，提供有效检测报告、认证证书及产品合格证，所有参数均需与检测报告一致，不接受负偏离。
1.固定抬板采用“滚塑”一次成型工艺，坚固耐用。
抬板周边开有提手口，可供多人同时抬。
2.可以漂浮于水面，抗碰撞性能强，抬板颜色为橙色。
适合山地、水域、楼梯以及狭小地带等各种恶劣环境抢救。
可与头部固定器、颈托配合使用，避免伤员颈椎，胸椎及腰椎再次受到伤害。
3.抬板自重（不含头部固定器和颈托）≤9kg。
抬板承重：≥150kg。
抬板为折叠结构，展开尺寸：≥185*40*2cm；折叠尺寸：≤100*50*10cm。
4.从4米高度自由落体不变形、不破裂。
每副抬板配有固定绑带4根，劲托1个、头部固定器1个。</t>
  </si>
  <si>
    <t>消防救生气垫</t>
  </si>
  <si>
    <t>一、总体执行标准与合规性要求 
1. 产品标准：产品设计、制造、安装及性能指标完全符合XF 631-2006《消防救生气垫》 国家消防行业标准的全部技术要求。
2. 认证与检测：必须提供由国家认可且具备法定资质的第三方检测机构出具的有效检验报告，以及有效的消防产品认证证书（CCCF认证），确保产品合法性与可靠性。
3. 适用范围：适用于消防救援、应急抢险、高空救援、建筑施工等场景下，对坠落人员进行缓冲救援，最大限度降低伤亡风险。 
二、核心性能与结构参数 
1. 尺寸规格 
外形尺寸：有效救援面积 长×宽×高 = 5m × 5m × 2m ±0.1m。尺寸精度高，确保在标准救援高度下能提供充足的缓冲空间与覆盖范围。
展开面积：有效展开面积不小于25平方米，覆盖范围广，降低救援人员定位与着陆难度。 
2. 材质与力学性能 
表面面料：采用高强度工业级高分子复合材料（如高强度PVC或TPU涂层织物），具备优异的抗撕裂、耐磨、耐老化性能。- 经向拉伸强度：≥24kN/m，确保气垫在承受巨大冲击力时不会沿经线撕裂，维持整体结构完整性。
纬向拉伸强度：≥20kN/m，确保气垫在承受巨大冲击力时不会沿纬线撕裂，维持整体结构完整性。
附加要求：面料需具备抗紫外线、耐酸碱、耐海水腐蚀性能，适应户外及各种复杂环境使用。
内部缓冲结构：气垫内部采用多气室独立密封结构设计，气室数量充足，分布均匀。每个气室均具备独立的充气与密封功能，单个气室破损不影响整体浮力与缓冲性能，确保救援安全。 
3. 充气与响应性能
快速充气性能：支持快速充气部署，从完全放气状态至充满额定工作气压，总充气时间 ≤60s。充气速率快，可在最短时间内完成救援准备，抢抓生命救援时机。
高效补气性能：在救援过程中，若因人员多次坠落或环境变化需要补充气压，补气时间 ≤30s，确保气垫缓冲性能始终处于最佳状态。
充气系统：配备专用高压快速充气泵，充气压力稳定，具备自动泄压、自动停止功能，防止过充损坏气垫。支持车载电源（12V/24V）与家用电源（220V）双模式供电，适配不同救援现场。 
4. 缓冲减速度性能（核心安全指标） 
气垫必须通过严格的跌落冲击测试，确保对坠落人员的保护达到最优水平。 
头部减速度：≤35g。在标准测试条件下，模拟坠落人员头部接触气垫时的最大减速度，有效保护颅脑免受重创。
胸部减速度：≤30g。有效缓冲胸部受到的冲击力，保护心肺等重要器官，避免内脏损伤或骨折。
骨盆减速度：≤30g。有效缓冲骨盆受到的冲击力，降低骨盆骨折等严重伤害风险。
缓冲原理：通过独特的内部气室结构设计与面料张力控制，实现对坠落动能的均匀、逐级吸收，而非刚性碰撞。 
三、质量与便携性 
整机质量：≤88kg。轻量化设计，便于单人或双人快速搬运、部署与收纳，适应各类救援现场的机动需求。
折叠体积：折叠后体积小巧，可轻松装入专用收纳包，便于存放于消防车、救援箱或运输车辆内，不占用大量存储空间。 
四、环境适应性与使用寿命 
1. 环境适应性：可在 -30℃～+60℃ 极端温度范围内稳定充气与使用。低温环境下无面料变硬、脆化、开裂现象；高温环境下无机身软化、变形、漏气现象。可适应淡水、海水、盐碱水域、暴雨、强紫外线等恶劣户外环境。
2. 使用寿命：在正常使用、规范保养和合理折叠存放的前提下，设计使用寿命 ≥5年。核心气室、焊接部位、面料经过上万次充气、放气、折叠疲劳测试，性能稳定可靠。
3. 重复使用性：支持多次重复充气、放气、折叠使用，维护保养简单，使用成本低。 
五、安全与附加功能 
1. 安全防护：气垫边缘配备加厚防撞护边，增强结构强度，防止边缘撕裂；表面面料做防滑处理，防止坠落人员滑出。
2. 操作便捷性：配备清晰易懂的操作面板与标识，支持一键充气、一键放气，操作流程简单，非专业人员亦可快速上手。
3. 固定装置：配备专用固定锚点与绳索，可将气垫牢固固定于地面或指定区域，防止救援过程中因人员冲击或风力影响而移位，确保救援安全。
4. 收纳与保养：随产品附带专用牛津布防水收纳包，耐磨、防水、防穿刺，便于运输与存放。提供详细的使用说明书与保养指南，指导用户正确使用、维护与存放，延长产品寿命。 
六、全套标配配件及详细技术参数 
1. 消防救生气垫主机：1个（含全部气室结构）
2. 专用高压快速充气泵：1台- 额定功率：≥500W
充气压力：0.02~0.05MPa 可调
充气速率：≥500L/min
供电模式：AC 220V / DC 12V/24V 自适应
防护等级：IP54 防水防尘
3. 专用收纳包：1个材质：加厚600D牛津布，防水、耐磨、抗撕裂
尺寸：适配折叠后气垫尺寸
配置：带手提带、肩背带、拉链封口、加固提手
4. 固定锚点与绳索：1套- 锚点：不锈钢材质，≥4个
绳索：高强度尼龙绳，长度≥10m，直径≥8mm，抗拉强度≥1500kg，漂浮式设计
5. 应急修补包：1套内含：专用高分子修补片≥5片、高强度粘接胶≥1支、清洁布≥1张、使用说明书≥1份
性能：粘接强度高，固化速度快，可快速修复轻微划伤、破洞等问题
6. 产品说明书：1份
7. 售后服务与保修卡：1份
8. 资质文件：1套- 包含：产品合格证、国家认可机构出具的XF 631-2006 型式检验报告、消防产品认证证书（CCCF）、材质检测报告、质保承诺书。 
七、质量保障与售后要求 
1. 检测与验收：每套产品出厂前均经过充气密封性测试、跌落冲击模拟测试、拉伸强度测试、高低温环境模拟测试、重量与尺寸校验等全项性能检测，所有指标合格后方可出厂。
2. 质保期限：整机质保期不低于3年。质保期内，非人为损坏、非不可抗力因素造成的质量问题，供应商提供免费维修、免费更换配件服务。
3. 售后响应：接到用户售后通知后，24小时内响应，48小时内给出解决方案，提供专业的技术指导与维修支持。
4. 技术支持：免费提供产品操作培训、维护保养指导，确保用户人员熟练掌握气垫的使用、收纳与日常保养技能。</t>
  </si>
  <si>
    <t>救生缓降器</t>
  </si>
  <si>
    <t>1、符合 GB 21976.2-2012 标准，具备有效 CCCF认证，提供国家消防质检中心检测报告。
2、整套包含：主机（调速器）、钢丝绳、安全带、安全钩、固定装置、收纳配件等。
3、核心性能参数
3.1. 额定载荷：≥ 100kg
3.2适用体重：≥ 35kg～≤100kg
3.3下降速度：≥ 0.5m/s 且 ≤1.5m/s
3.4连续往复使用次数：≥ 200次
3.5整机自重：≤ 4.5kg
3.6工作环境温度：≥ -30℃ 且 ≤ +60℃
3.7阻燃性能：调速器及绳索耐受 ≥ 800℃ 火焰 ≥ 30s 不失效
3.8防水性能：浸水 ≥ 1h 后可正常工作
3.9超载性能：1.5倍额定载荷作用下，结构无变形、无断裂、无失效
4、绳索参数
4.1绳索类型：整根无接头镀锌钢丝绳，外层阻燃防护
4.2绳索直径：≥ 4.8mm
4.3. 破断拉力：≥ 38kN
4.4. 标配长度：≥ 30m
4.5. 长度误差：≤ ±2%
4.6. 绳端固定：采用压制铝套+安全环，抗拉强度≥绳索本体
5、调速器（主机）
5.1. 调速方式：机械恒速，离心/擒纵结构
5.2. 制动功能：具备双向自锁、防倒转、防坠落功能
5.3. 外壳材质：高强度铝合金或阻燃工程塑料
5.4. 耐久性：循环使用 ≥ 1000次无故障
5.5. 标识：永久铭牌，标注型号、载荷、长度、厂名、生产日期
6、安全带
6.1. 结构：全身/胸腰式，含腰带、胸带、腿带
6.2. 织带宽度：≥ 50mm
6.3. 织带破断强度：≥ 6380N
6.4. 卡扣：快速调节自锁，防松脱
6.5. 符合标准：≥ XF 494 要求
7、安全钩（主挂钩）
7.1. 材质：高强度合金钢
7.2. 开口尺寸：≥ 22mm
7.3. 锁止形式：双重自锁保险
7.4. 破断拉力：≥ 10kN
8、安装固定配件
8.1. 承重固定座：钢板厚度 ≥ 5mm，承重 ≥ 150kg
8.2. 膨胀螺栓：规格 ≥ M12×100mm，强度等级 ≥ 4.8级
8.3. 整套承重：≥ 10kN
9、验收与资质
9.1. 提供 CCCF 认证证书、型式检验报告、合格证
9.2. 质保期 ≥ 2年
9.3. 包装含使用说明书、操作图示、维保卡</t>
  </si>
  <si>
    <t>医药急救箱</t>
  </si>
  <si>
    <t>一、总体参数 
1. 执行标准
符合 GB/T 27770-2011《医用固定气囊》相关配套医用装备通用要求、WS 310-2016《医院消毒供应中心》卫生安全规范，所有内置医疗用品均符合国家医用标准，适用于消防救援、应急急救、院前处置、企事业单位及公共场所应急保障。
2. 箱体材质与结构- 箱体材质：高强度工程PP塑料/铝合金边框结构，一体成型，耐冲击、抗压、抗形变。
防护等级：IP65，防尘、防溅水，可在潮湿、粉尘环境使用。
外形尺寸：约 400×300×150mm，便于手提、车载、装备柜存放。
- 重量：整机（含全套配置）≤3.5kg。
结构：多层分区收纳，EVA减震内衬，带强力锁扣，闭合紧密不松脱；器材分区固定，不晃动、不异响。
标识：表面印有清晰急救标识，内部每格均印有文字标识，取用快速、规范。
3. 环境适应性- 使用温度：-20℃～+50℃
防水、耐腐蚀、耐油污，可酒精擦拭消毒。
使用寿命：≥3年，正常使用不开裂、不变形、五金不生锈。 
二、箱内配置清单及单项详细参数 
内置物品 ≥20种，所有器材均为合格医用级产品，明细及参数如下： 
1. 医用纱布块（无菌） 
规格：8cm×10cm×8层，无菌独立包装
材质：100%脱脂棉纱布，柔软透气，无荧光增白剂
用途：创面覆盖、吸血、包扎 
2. 医用弹性绷带 
规格：5cm×450cm
材质：高弹性氨纶+棉混纺，伸缩率≥150%
性能：透气不紧绷，固定牢固，可重复使用 
3. PBT止血绷带 
规格：5cm×400cm
材质：无纺布PBT材质，轻质透气
用途：骨折包扎、加压止血、肢体固定 
4. 卡扣式止血带 
规格：长≥40cm，宽2.5cm
材质：TPU弹性橡胶+ABS卡扣
性能：单手可操作，加压稳定，防滑脱，便于四肢大出血急救 
5. 医用碘伏棉片 / 碘伏棒 
数量：≥20片
有效成分：碘伏含量0.45%～0.55%
用途：皮肤消毒、伤口预处理，无酒精刺激 
6. 医用酒精消毒片 
数量：≥20片
浓度：75%±5%医用乙醇
用途：皮肤、器材表面快速消毒 
7. 医用创可贴（止血贴） 
规格：70mm×18mm，弹力布材质
性能：透气防水，粘性适中，不致敏
数量：≥20片 
8. 医用胶带（无纺布透气） 
规格：1.25cm×910cm
材质：无纺布基材，医用压敏胶
用途：固定纱布、敷料，低致敏 
9. 医用一次性手套 
规格：中号，无粉乳胶/PE手套
性能：无菌、防交叉感染，弹性好，操作灵敏
数量：2副 
10. 医用剪刀（弯头） 
材质：420不锈钢，防锈耐腐蚀
尺寸：全长14cm，弯头圆头设计
性能：锋利不卡布，可剪绷带、衣物、包扎材料，安全不伤皮肤 
11. 医用镊子（直头） 
材质：304不锈钢，抛光防锈
尺寸：12.5cm
用途：夹取敷料、清理伤口异物，夹持稳固 
12. 一次性医用口罩 
标准：符合医用外科口罩标准
性能：三层无纺布，过滤效率≥95%，防飞沫、防尘
数量：2只 
13. 急救保温毯（应急毯） 
规格：160cm×210cm
材质：PET镀铝膜
性能：保温、防晒、防风、防水，重量轻，体积小 
14. 一次性止血棉 / 止血纱布 
材质：医用脱脂棉，无菌
用途：紧急压迫止血、创面护理 
15. 医用消毒棉球 
材质：脱脂大号棉球，无菌
配合碘伏/酒精使用，用于大面积皮肤消毒 
16. 一次性使用输液贴（透气敷贴） 
规格：6cm×7cm，无菌独立包装
用途：针口护理、小创面闭合保护 
17. 急救呼吸面罩（单向阀人工呼吸面罩） 
材质：PVC透明面罩+单向阀
功能：防止交叉感染，用于心肺复苏人工呼吸 
18. 医用三角巾（三角绷带） 
规格：90cm×90cm×127cm
材质：无纺布/纯棉布
用途：手臂悬吊、骨折固定、大面积包扎 
19. 清洁湿巾 / 医用擦巾 
用途：皮肤清洁、去污，无刺激 
20. 急救说明书+急救流程卡 
内容：心肺复苏、止血、包扎、固定等标准流程 
21. 卡扣固定扎带（多用途约束带） 
材质：尼龙织带+塑料卡扣
用途：伤员肢体固定、担架固定 
22. 医用凡士林纱布（油性纱布） 
规格：5cm×5cm
用途：烧伤、擦伤创面保护，防粘连  
三、箱体详细性能 
1. 材质强度：箱体采用 高强度PP工程塑料，抗冲击、抗压，1米跌落无破损、无开裂。
铝合金包边款强度更高，耐刮、耐磨。
2. 密封与防护- 密封胶条一圈闭合，达到 IP65 防尘防水。
可直接用清水冲洗、酒精擦拭，符合WS 310消毒要求。
3. 收纳结构：上层：小件常用器材（剪刀、镊子、口罩、手套等）
中层：敷料区（纱布、绷带、创可贴、棉球等）
下层：大件急救器材（呼吸面罩、保温毯、三角巾等）
内置EVA定型内衬，器材不晃动、不移位。
4. 携带方式：配备加固手提带，承重≥10kg，手提舒适不勒手。
可放入消防救援背包内。  
四、质量与合规 
1. 所有内置医疗用品均为正规厂家合格产品，附带合格证。
2. 箱体无毒无味，符合医用环境卫生要求。
3. 整体适合消防救援应急配置。</t>
  </si>
  <si>
    <t>气动起重气垫</t>
  </si>
  <si>
    <r>
      <rPr>
        <sz val="12"/>
        <color rgb="FF000000"/>
        <rFont val="仿宋"/>
        <charset val="134"/>
      </rPr>
      <t>1.</t>
    </r>
    <r>
      <rPr>
        <sz val="12"/>
        <color rgb="FF000000"/>
        <rFont val="Arial"/>
        <charset val="134"/>
      </rPr>
      <t> </t>
    </r>
    <r>
      <rPr>
        <sz val="12"/>
        <color rgb="FF000000"/>
        <rFont val="仿宋"/>
        <charset val="134"/>
      </rPr>
      <t>执行标准
产品完全符合GB/T 17906-2011《液压破拆工具 通用技术条件》、GA 1277-2015《消防用无人驾驶飞行器》（注：起重气垫主标准为GB/T 17906-2011，GA 1277-2015为消防装备配套符合性要求）；整套产品按消防救援专用成套标准配置，满足一套完整独立使用要求，具备第三方检测报告。
2.</t>
    </r>
    <r>
      <rPr>
        <sz val="12"/>
        <color rgb="FF000000"/>
        <rFont val="Arial"/>
        <charset val="134"/>
      </rPr>
      <t> </t>
    </r>
    <r>
      <rPr>
        <sz val="12"/>
        <color rgb="FF000000"/>
        <rFont val="仿宋"/>
        <charset val="134"/>
      </rPr>
      <t>性能参数
采用方形高压起重气垫，额定最大举升力≥30吨，极限起重能力不低于33吨；额定举升高度≥30cm，最大展开高度≥35cm；额定工作压力≥8bar，安全工作压力范围1~10bar，具备超压保护功能。
3.</t>
    </r>
    <r>
      <rPr>
        <sz val="12"/>
        <color rgb="FF000000"/>
        <rFont val="Arial"/>
        <charset val="134"/>
      </rPr>
      <t> </t>
    </r>
    <r>
      <rPr>
        <sz val="12"/>
        <color rgb="FF000000"/>
        <rFont val="仿宋"/>
        <charset val="134"/>
      </rPr>
      <t>结构性能
气垫主体采用高强度进口芳纶编织布+天然橡胶复合硫化成型，一体成型结构，抗撕裂强度≥80kN/m，防穿刺、耐油、耐酸碱、耐老化；可多层重叠安全举升，重叠使用稳定性符合国标要求，无侧滑、无爆裂风险。
4.</t>
    </r>
    <r>
      <rPr>
        <sz val="12"/>
        <color rgb="FF000000"/>
        <rFont val="Arial"/>
        <charset val="134"/>
      </rPr>
      <t> </t>
    </r>
    <r>
      <rPr>
        <sz val="12"/>
        <color rgb="FF000000"/>
        <rFont val="仿宋"/>
        <charset val="134"/>
      </rPr>
      <t>配套要求（整套标准配置）
一套为完整独立工作单元，包含：30吨方形起重气垫1块、专用气动控制阀1套、高压充气软管2根（长度≥3m）、不锈钢快速接头1套、减压稳压装置1套、手提便携箱1只；充气起升时间≤8秒（优于要求≤10s），排气回落平稳可控。
5.</t>
    </r>
    <r>
      <rPr>
        <sz val="12"/>
        <color rgb="FF000000"/>
        <rFont val="Arial"/>
        <charset val="134"/>
      </rPr>
      <t> </t>
    </r>
    <r>
      <rPr>
        <sz val="12"/>
        <color rgb="FF000000"/>
        <rFont val="仿宋"/>
        <charset val="134"/>
      </rPr>
      <t>环境适应性
可在-30℃～+60℃极端环境下稳定工作，高寒、高温环境无硬化、漏气、爆裂现象；整体设计使用寿命≥5年，通过1000次以上疲劳充气试验无破损，适用于建筑坍塌、交通事故、地震救援等场景。</t>
    </r>
  </si>
  <si>
    <t>救援支架</t>
  </si>
  <si>
    <t>一、适用范围 
专为消防救援设计，适用于高空坠落、狭小空间、矿井、悬崖、建筑坍塌等复杂应急场景。可灵活组装为三角架、二角架（A形架）、单角架，满足人员提拉、重物吊装、安全固定等救援需求，拆装便捷、结构稳固，适配消防快速作业要求。 
二、总体性能与结构参数 
1. 形态设计：模块化组合，无需工具即可快速拆装、切换形态，单人可操作，组装后无松动晃动。
2. 高度参数：标准三角架展开净高≥2.5m，可微调；加附腿后整体高度≥3.5m，承重无衰减。
3. 承重性能：核心销钉负重≥80KN，安全载重≥1000kg，动态安全工作负载≥1.3KN，极限受力无变形、断裂。
4. 绳索适配：兼容Φ9.5~12.5mm救援安全绳，滑轮顺滑无卡顿、无割绳风险。
5. 手摇上升器：人体工学设计，自锁灵敏，质量≤10Kg，省力易操作。
6. 材质工艺：主体采用高强度航空铝合金，经热处理强化，耐腐蚀防锈；连接部位精密加工，牢固耐用，通过万次承重疲劳测试。
7. 环境适配：可在-30℃~+60℃环境正常使用，适应潮湿、风沙、酸碱等复杂场景。
8. 使用资质：配全中文说明书，易上手；需提供国家认可第三方全项检测报告，参数符合消防装备标准。 
三、全套配件及核心参数 
（一）核心连接配件 
高强度合金钢/铝合金连接头1件、连接头组件1套；Φ12.5mm快卸销4件（抗剪≥80KN）、Φ10mm快卸销16件（抗剪≥50KN）；7套可伸缩套杆、3件活塞撑杆、3套平板脚、3件尖脚，均满足高强度承重、防滑固定要求。 
（二）救援防护配件 
30米Φ9.5mm安全绳1根（断裂强度≥25KN）、50米Φ12.5mm安全绳1根（断裂强度≥35KN）；承重≥1500kg滑轮2个、五点式全身背带1副、承重≥20KN D字环4件、自锁式手持上升器1副。 
（三）维修工具配件 
活动扳手、老虎钳、十字/一字梅花起子各1套，满足日常维护需求。 
四、质量与质保要求 
1. 产品出厂前通过全项检测，合格出厂；
2. 整机质保≥3年，非人为故障免费维修更换，24小时售后响应，48小时出解决方案；
3. 配IP54级防水专用收纳箱，带防震内衬，便于运输存放。</t>
  </si>
  <si>
    <t>救生抛投器</t>
  </si>
  <si>
    <t>符合GB/T 27906-2011《救生抛投器》标准要求，提供经认证的检测机构出具的检验（检测）报告。
1.发射动力：压缩空气，工作压力：≤7MP；
2.陆用抛射距离最远：≥250米，水用抛射距离最远：≥220米；
3.抛绳长度：≥1.15倍抛射距离。
4.抛绳拉力：≥2.4KN，水用抛绳拉力：≥7KN；
5.发射初速：60m/s；
6.水用救援弹里的水用浮具入水5秒内自动充气成为救生圈，产生8公斤以上浮力；救援弹内置铝合金骨架。救援绳及水用保护套可反复使用。
7.抛投器配备：缓冲底座、角度仪、安全按钮保险联锁、泄气阀门、气压表等部件。
8.配件：基本发射组件1套、1.5L气瓶1个、底座1个、原装陆用弹体5个、原装水用弹体5个、训练弹1个、收绳器1个、救援弹发射导管1根、训练弹发射导管1根、绳包1个、16克CO2气瓶10个、触发剂10个、水用保护套3套、常用密封圈1套、专用背包1套。</t>
  </si>
  <si>
    <t>敛尸袋</t>
  </si>
  <si>
    <t>1.执行标准：符合GB/T 19001-2016、卫生防疫标准；
2.结构性能：采用高强度PVC/PE材质，厚度≥0.3mm，防水、防渗漏、防异味；
3.规格参数：尺寸≥210×70cm，承重≥150kg，带拉链、提手，密封性能好；
4.环境适应性：-40℃~+60℃环境不脆裂，防腐蚀，一次性使用</t>
  </si>
  <si>
    <t>救生软梯</t>
  </si>
  <si>
    <t>1.执行标准：符合GB 24543-2009、GA/T 1277-2015；
2.规格参数：长度≥15m，梯绳采用高强度芳纶/尼龙（踏板材质环氧树脂管/高强度工程树脂整体重量≤18kg），破断拉力≥20kN，踏板间距≤30cm；
3.承重性能：最大承重≥150kg，踏板防滑设计，可折叠收纳；
4.环境适应性：-30℃~+60℃环境稳定，防腐蚀、抗老化，使用寿命≥5年</t>
  </si>
  <si>
    <t>自喷荧光漆</t>
  </si>
  <si>
    <t>罐</t>
  </si>
  <si>
    <r>
      <rPr>
        <sz val="12"/>
        <color rgb="FF000000"/>
        <rFont val="仿宋"/>
        <charset val="134"/>
      </rPr>
      <t>1.执行标准：符合GB 2893-2008《安全色》；
2.发光性能：自喷式荧光漆，喷涂后亮度≥50cd/m</t>
    </r>
    <r>
      <rPr>
        <sz val="12"/>
        <color rgb="FF000000"/>
        <rFont val="宋体"/>
        <charset val="134"/>
      </rPr>
      <t>²</t>
    </r>
    <r>
      <rPr>
        <sz val="12"/>
        <color rgb="FF000000"/>
        <rFont val="仿宋"/>
        <charset val="134"/>
      </rPr>
      <t>，持续发光时间≥12h；
3.结构性能：防水、防晒、抗老化，可喷涂于地面、墙面、设备，用于应急标识；
4.环境适应性：-30℃~+60℃环境稳定，保质期≥3年</t>
    </r>
  </si>
  <si>
    <t>电源逆变器</t>
  </si>
  <si>
    <t>一、总体执行标准 
1. 产品设计与生产符合 GB/T 19001-2016 质量管理体系要求。
2. 低压成套开关设备和控制设备符合 GB 7251.1-2013 相关安全与结构要求。
3. 同时满足逆变电源通用安规、电磁兼容及消防应急供电使用要求，适用于救援现场、野外作业、车辆应急、装备临时供电等场景。   
二、整机电气性能详细参数 
1. 功率与容量 
额定输出功率：≥6000W
峰值功率：≥12000W，可短时带载感性负载（电机、水泵、压缩机类）启动。
持续满载工作不保护、不降额，散热稳定。 
2. 输入电气参数 
直流输入电压：DC 12V / 24V 自适应宽压输入
输入电压范围：- DC 12V 机型：10V～16V
DC 24V 机型：20V～30V
支持车辆电瓶、备用蓄电池组直接供电，输入反接不损坏机器。 
3. 输出电气参数 
交流输出电压：AC 220V±3%
输出频率：50Hz±0.5Hz
输出波形：纯正弦波，波形失真度 ≤3%，可带载精密仪器、医疗设备、充电类设备无干扰、无损坏。
输出插座：国标多功能插座×2～4组，带防护安全门。 
4. 转换效率 
额定负载下 转换效率 ≥90%
轻载效率 ≥85%，降低电瓶能耗，延长应急供电时长。 
5. 显示与控制 
配备高清 LED/LCD 数显屏，实时显示：- 输入电压 DC
输出电压 AC
输出功率 / 负载百分比
机内温度、故障代码
按键式开关，带自锁，防止误触开机。   
三、安全保护功能详细参数 
1. 输入反接保护
直流正负极接反时自动切断，不炸机、不烧保险，可恢复。
2. 过压保护
输入电压超上限时立即保护停机，避免后级电路损坏。
3. 欠压保护
电瓶电压过低时提前报警并关机，防止电瓶亏电报废。
4. 过载保护
负载超过额定功率 110% 时延时保护，超过 120% 立即切断输出。
5. 短路保护
输出端直接短路时，μs级快速切断，无火花、无发热、无器件损坏，排除故障后可重启。
6. 过热保护
内部温度 ≥85℃ 启动风扇强冷，≥95℃ 保护性停机，温度恢复后自动重启。
7. 过流、防雷、防浪涌保护
内置浪涌吸收与防雷电路，适合车辆启动、野外复杂供电环境。  
四、结构与外观详细参数
1. 材质与工艺 
外壳：高强度铝合金+加厚冷轧钢板 组合结构，表面静电喷塑，耐磨、防刮、防锈。
内部：模块化电路板，灌封胶+绝缘处理，抗震、防潮。 
2. 防护等级 
整机防护等级：IP54- 防尘：防止大部分粉尘进入
防水：防飞溅水、雨淋，适合户外救援、雨天临时使用。 
3. 防震抗摔 
结构加强筋设计，满足车载颠簸环境使用。
1米高度跌落至硬质地面，外壳无破裂、电气功能正常，无内部松脱。 
4. 尺寸与重量 
整机重量：≤8kg，便于手提、车载、救援携行。 
5. 散热系统 
智能温控涡轮风扇，低速静音+高速强冷 自动切换。
散热风道防尘设计，减少灰尘堆积，延长使用寿命。   
五、环境适应性参数 
工作环境温度：-20℃～+50℃ 满负荷稳定工作。
储存温度：-30℃～+70℃。
相对湿度：10%～90%RH，无凝露。
可适应车辆内部高温、野外低温、潮湿环境，不结露损坏。
耐腐蚀、抗老化，适合长期作为消防应急、抢险备用电源。
设计使用寿命 ≥3年，正常使用维护下可长期稳定运行。   
六、适用负载范围 
可带载以下设备稳定工作： 
救援照明、电动工具、破拆设备供电
医疗急救设备、监护仪、小型呼吸机
通信设备、对讲机充电、笔记本电脑
水泵、风扇、小型电机等感性负载
各类日常220V办公、生活电器 
七、标准配置（单台） 
1. 大功率纯正弦波逆变电源主机：1台
2. 大截面直流输入电源线（带线耳/夹子）：1套
3. 产品说明书、合格证、保修卡：1套
4. 出厂检测报告、3C/质检相关资料：1套</t>
  </si>
  <si>
    <t>支撑保护套具</t>
  </si>
  <si>
    <t xml:space="preserve">执行标准：产品符合 GB/T 29178-2012《消防应急救援 装备配备指南》 标准要求 ，通过国家消防装备质量监督检验中心检测，提供有效CMA、CNAS认证检测报告。 
一、总体要求 
材质：主体采用高强度航空铝合金，表面硬质阳极氧化处理，耐腐蚀、抗冲击 
安全系数：≥4:1
单柱额定承载：≥25吨（≥250kN） 
工作方式：气动顶升（0–10bar）+ 机械手动锁紧，可垂直、水平、斜向支撑
全套重量：≤75kg
配置：含重型支撑柱、延长柱、U型支撑脚、L型支撑脚、四角底座、八角底座、5米气管、脚踏气动泵、钩头扳手，全套共29件 
二、重型支撑柱（共6根，3短3长） 
1. 短支撑柱（3根） 
收缩长度：≥800±10mm
伸展长度：≥1200±10mm
有效行程：≥400mm
单根重量：≤9±0.5kg
额定承载：≥25吨
结构：内外管精密螺纹，夜光警示条，快插式接口，手动锁紧环 
2. 长支撑柱（3根） 
收缩长度：≥1350±10mm
伸展长度：≥2000±10mm
有效行程：≥750mm
单根重量：≤12±0.5kg
额定承载：≥25吨
结构：同短柱，高强度耐磨导向套，防转动定位销 
三、延长柱（共6根，3短3长） 
1. 短延长柱（3根） 
长度：≥300±5mm
单根重量：≤2.0±0.2kg
额定承载：≥25吨
连接方式：快插锁销式，与主柱、底座通用 
2. 长延长柱（3根） 
长度：500±5mm
单根重量：≤3±0.2kg
额定承载：≥25吨
连接方式：同短延长柱 
四、U型支撑脚（3个） 
尺寸：≥150×100×110mm
材质：铝合金铸钢
单重：≤1±0.1kg/个
功能：适配梁体、管道、圆柱等弧形构件支撑，防滑齿面 
五、L型支撑脚（3个） 
尺寸：≥150×100×110mm
角度：≥90°
单重：≤0.7±0.1kg/个
功能：墙角、垂直面、立面顶撑，加强筋结构 
六、四角底座（4个，方形） 
尺寸：≥130×120×150mm
底板：≥180×180mm，防滑纹设计
单重：≤2.5±0.2kg/个
功能：平面稳定支撑，分散压力，防下陷 
七、八角底座（4个，多边形） 
尺寸：≥120×150×100mm
角度：≥45°/90°多向卡位
单重：≤2.0±0.2kg/个
功能：斜撑、多角度支撑，360°旋转定位 
八、5米高压气管（1根） 
长度：≥5m
内径：≥8mm
耐压：≥10bar
接头：快插式，两端密封，耐油、耐老化 
九、脚踏气动泵（1个） 
工作压力：0–8bar
结构：单向阀保压，安全泄压阀
材质：铝合金缸体，橡胶防滑踏板
接口：标准快插，与气管、支撑柱快速连接 
十、钩头扳手（1把） 
规格：专用套筒钩型
调节精度：≤1mm
功能：支撑柱手动锁紧、微调、应急拆卸
材质：高碳钢，镀铬防锈 
十一、29件套完整清单
1. 重型短支撑柱：3根
2. 重型长支撑柱：3根
3. 300mm延长柱：3根
4. 500mm延长柱：3根
5. U型支撑脚：3个
6. L型支撑脚：3个
7. 四角底座：4个
8. 八角底座：4个
9. 5米高压气管：1根
10. 脚踏气动泵：1个
11. 专用钩头扳手：1把
合计：29件 
十二、商务与验收要求 
1. 提供原厂质保2年，终身维护
2. 随货附产品合格证、检测报告、使用说明书
3. 满足消防救援队伍应急救援支撑作业需求，适用于地震、塌方、交通事故等场景 </t>
  </si>
  <si>
    <t>稳固保护附件</t>
  </si>
  <si>
    <t>执行标准：符合 GB/T 29178-2012《消防应急救援 装备配备指南》 要求，通过国家消防装备质量监督检验中心检测，提供CMA、CNAS认证报告。 
一、总体参数 
材质：高强度复合橡塑/高分子耐磨材料（非橡胶）
安全系数：≥ 4:1
单件最大承重：≥60吨（≥600kN）
单位承压：≥ 110kg/cm²
全套重量：≤ 95kg
功能：配合起重气垫、重型支撑柱使用，防侧翻、防滑、稳固支撑 
适用场景：地震、塌方、交通事故、建筑坍塌救援 
二、方形垫块（16件） 
1. 超薄垫块（4件） 
尺寸：≥230×230×25mm 
单重：≤2kg
承重：≥40吨
结构：凸凹咬合、防滑齿、牵引绳 
2. 薄垫块（4件） 
尺寸：≥230×230×50mm 
单重：≤3kg
承重：≥50吨
3. 中厚垫块（4件） 
尺寸：≥230×230×75mm 
单重：≤3.5kg
承重：≥60吨
4. 厚垫块（4件） 
尺寸：≥230×230×100mm
单重：≤4.5kg
承重：≥60吨 
三、梯形/长方垫块（4件） 
尺寸：≥690×230×300mm
单重：≤9.3kg
承重：≥50吨
用途：长跨距支撑、斜面支撑、大型构件稳固 
四、三角形垫块（8件） 
1. 大三角（4件） 
尺寸：≥230×230×100mm
单重：≤3.5kg
承重：≥40吨
用途：斜撑、角度固定、随动支撑
2. 小三角（4件） 
尺寸：≥230×115×50mm
单重：≤2kg
承重：≥30吨
用途：缝隙填充、微调、狭小空间支撑 
五、楔块（斜垫块6件）
1. 窄楔块（3件） 
尺寸：≥230×75×80mm 
单重：≤2.5kg
承重：≥30吨
角度：≥15° 
2. 宽楔块（3件） 
尺寸：≥230×150×80mm 
单重：≤3kg
承重：≥40吨
角度：≥12°
功能：自锁防滑、渐进式微调、防沉降 
六、鞍形/弧形垫块（4件） 
尺寸：≥200×200×95mm
单重：≤2.5kg
承重：≥40吨
用途：圆柱、管道、梁体弧形贴合支撑 
七、连接锁片/销（10件） 
材质：高碳钢
规格：≥80×50×8mm
功能：垫块并排/叠加锁定、防移位、增强整体稳定性 
八、配件（4件） 
1. 高强度牵引带（4条）- 长度：≥1.5m/条
承重：≥5吨
用途：便携提拉、捆绑固定
2. 便携存储箱（1个）- 尺寸：≥800×600×400mm
材质：工程塑料+金属框架
结构：分层、带滚轮、锁扣 
九、全套清单（合计48件） 
1. 230×230×25mm方形垫块：4件
2. 230×230×50mm方形垫块：4件
3. 230×230×75mm方形垫块：4件
4. 230×230×100mm方形垫块：4件
5. 690×230×300mm梯形垫块：4件
6. 230×230×100mm大三角垫块：4件
7. 230×115×50mm小三角垫块：4件
8. 230×75×80mm窄楔块：3件
9. 230×150×80mm宽楔块：3件
10. 200×200×95mm鞍形垫块：4件
11. 连接锁片：10件
12. 牵引带：4条
13. 便携存储箱：1个
合计：48件
十、商务与验收
质保：原厂2年，终身维护
资料：合格证、检测报告、说明书
性能：耐油、防水、耐腐蚀、不吸水、-30℃～+80℃稳定</t>
  </si>
  <si>
    <t>两节拉梯</t>
  </si>
  <si>
    <t>1.符合XF137-2007《消防梯》标准，提供国家消防装备质量监督检验中心出具的合格型式检验报告和消防产品认证证书；
2.产品采用高强度铝合金材质；
3.工作长度：(6±0.2)m；
4.最小梯宽：(365±3)mm；
5.梯蹬间距：（340±2）mm；
6.整梯质量：≤25kg；
7.水平弯曲残余变形比值：≤0.07%；
8.梯蹬弯曲残余变形比值：≤0.12%；
9.侧摇摆试验残余变形比值：≤0.2%。</t>
  </si>
  <si>
    <t>15米金属拉梯</t>
  </si>
  <si>
    <t>1、符合XF137-2007《消防梯》标准，提供国家消防装备质量监督检验中心出具的合格型式检验报告及认证证书；
2、梯子整体采用高强度铝合金材质制成。由上、中、下三节梯组成，上节梯纳入中级梯，中级梯纳入下级梯，带撑杆、滑轮、拉绳、止锁，并用限位块固定；
3、工作长度：(15000±300)mm；
4、收缩后长度：≤6500mm；
5、最小梯宽：（350±4）mm；
6、梯蹬间距：（340±2）mm；
7、整体质量：60±2kg；
8、水平弯曲残余变形比值：≤0.10%；
9、梯蹬弯曲残余变形比值：≤0.11%；
10、侧摇摆试验残余变形比值：≤0.04%。
11、额定荷载：≥200kg
12、材质：拉梯侧板、梯蹬、撑脚材质使用6063铝型材
13、表面防滑、金属防锈</t>
  </si>
  <si>
    <t>单杆梯</t>
  </si>
  <si>
    <t>1.执行标准：符合GA 137-2012；
2.规格参数：长度≥3m，采用竹制或者木制，重量≤8.5kg且≥7.5kg；
3.承重性能：最大承重≥150kg，梯蹬防滑，手柄绝缘；
4.结构性能：轻便易携，可用于狭小空间救援，使用寿命≥5年</t>
  </si>
  <si>
    <t>挂钩梯</t>
  </si>
  <si>
    <t>1.执行标准：符合GA 137-2012；
2.规格参数：长度≥4m，采用木制，重量≤10kg；
3.承重性能：最大承重≥150kg，挂钩承重≥20kN，防滑梯蹬；
4.结构性能：挂钩可快速固定于窗台、墙体，轻便易携，使用寿命≥5年</t>
  </si>
  <si>
    <t>输转器材配备表</t>
  </si>
  <si>
    <t>手动隔膜抽吸泵</t>
  </si>
  <si>
    <r>
      <rPr>
        <sz val="12"/>
        <color theme="1"/>
        <rFont val="仿宋"/>
        <charset val="134"/>
      </rPr>
      <t>1.</t>
    </r>
    <r>
      <rPr>
        <sz val="12"/>
        <color theme="1"/>
        <rFont val="Arial"/>
        <charset val="134"/>
      </rPr>
      <t> </t>
    </r>
    <r>
      <rPr>
        <sz val="12"/>
        <color theme="1"/>
        <rFont val="仿宋"/>
        <charset val="134"/>
      </rPr>
      <t>执行标准：符合 GA 654-2006《消防泵 性能要求和试验方法》、GB 3836.1-2010《爆炸性环境 第1部分：设备 通用要求》、GB/T 13306-2011《标牌》，通过国家消防产品质量监督检验中心型式检验
2.</t>
    </r>
    <r>
      <rPr>
        <sz val="12"/>
        <color theme="1"/>
        <rFont val="Arial"/>
        <charset val="134"/>
      </rPr>
      <t> </t>
    </r>
    <r>
      <rPr>
        <sz val="12"/>
        <color theme="1"/>
        <rFont val="仿宋"/>
        <charset val="134"/>
      </rPr>
      <t>配置要求：每套含泵体主体、耐化学腐蚀进出液软管（长度≥5m，内径≥25mm）、快速自封接头、止回阀、过滤装置、便携背架/手提箱，适配危险化学品、污水、含颗粒流体等多介质输转场景，满足消防救援现场单人快速操作需求
3.</t>
    </r>
    <r>
      <rPr>
        <sz val="12"/>
        <color theme="1"/>
        <rFont val="Arial"/>
        <charset val="134"/>
      </rPr>
      <t> </t>
    </r>
    <r>
      <rPr>
        <sz val="12"/>
        <color theme="1"/>
        <rFont val="仿宋"/>
        <charset val="134"/>
      </rPr>
      <t>材质性能：
- 泵体采用高强度铝合金/304不锈钢材质，耐腐蚀、抗冲击，可耐受常见酸碱、有机溶剂腐蚀；
- 隔膜采用耐化学腐蚀丁腈橡胶/氟橡胶，耐油、耐酸碱，使用寿命≥10000次往复；
- 核心性能：流量≥56L/min，最大吸程≥3m，最大扬程≥4m，最大工作压力≥0.2MPa，可输送含直径≤5mm微小颗粒的流体；
- 工具主体硬度HRC 45-55，抗冲击、防断裂，刃口/受力部件无变形、无裂纹
4.</t>
    </r>
    <r>
      <rPr>
        <sz val="12"/>
        <color theme="1"/>
        <rFont val="Arial"/>
        <charset val="134"/>
      </rPr>
      <t> </t>
    </r>
    <r>
      <rPr>
        <sz val="12"/>
        <color theme="1"/>
        <rFont val="仿宋"/>
        <charset val="134"/>
      </rPr>
      <t>结构设计：
- 纯手动驱动，无需电源、气源，可在无动力环境下使用，便携可任意角度安装；
- 手柄采用绝缘防滑包胶设计，长度适配人体工学，握持舒适、防滑防脱；
- 整机重量≤10kg，单工具重量≤3kg，单人可独立操作、搬运；
- 接口采用标准化快速接头，兼容消防通用软管，连接便捷、密封可靠
5.</t>
    </r>
    <r>
      <rPr>
        <sz val="12"/>
        <color theme="1"/>
        <rFont val="Arial"/>
        <charset val="134"/>
      </rPr>
      <t> </t>
    </r>
    <r>
      <rPr>
        <sz val="12"/>
        <color theme="1"/>
        <rFont val="仿宋"/>
        <charset val="134"/>
      </rPr>
      <t>耐用性能：
- 表面做防锈、防腐蚀处理，-30℃~+60℃极端环境下性能稳定，无脆裂、无变形；
- 连续工作时间≥4h，无泄漏、无故障；
- 正常使用条件下，使用寿命≥5年，易损件（隔膜、密封圈）可快速更换
6.</t>
    </r>
    <r>
      <rPr>
        <sz val="12"/>
        <color theme="1"/>
        <rFont val="Arial"/>
        <charset val="134"/>
      </rPr>
      <t> </t>
    </r>
    <r>
      <rPr>
        <sz val="12"/>
        <color theme="1"/>
        <rFont val="仿宋"/>
        <charset val="134"/>
      </rPr>
      <t xml:space="preserve">配套：每套配耐磨便携工具包/背架，便于携带收纳，附带产品合格证、使用说明书、维护手册、检测报告
</t>
    </r>
  </si>
  <si>
    <t>防爆输转泵</t>
  </si>
  <si>
    <r>
      <rPr>
        <sz val="12"/>
        <color theme="1"/>
        <rFont val="仿宋"/>
        <charset val="134"/>
      </rPr>
      <t>1.</t>
    </r>
    <r>
      <rPr>
        <sz val="12"/>
        <color theme="1"/>
        <rFont val="Arial"/>
        <charset val="134"/>
      </rPr>
      <t> </t>
    </r>
    <r>
      <rPr>
        <sz val="12"/>
        <color theme="1"/>
        <rFont val="仿宋"/>
        <charset val="134"/>
      </rPr>
      <t>执行标准：符合 GA 654-2006《消防泵 性能要求和试验方法》、GB 3836.2-2010《爆炸性环境 第2部分：由隔爆外壳“d”保护的设备》、GB 3836.1-2010《爆炸性环境 第1部分：设备 通用要求》，通过防爆认证和消防产品型式检验
2.</t>
    </r>
    <r>
      <rPr>
        <sz val="12"/>
        <color theme="1"/>
        <rFont val="Arial"/>
        <charset val="134"/>
      </rPr>
      <t> </t>
    </r>
    <r>
      <rPr>
        <sz val="12"/>
        <color theme="1"/>
        <rFont val="仿宋"/>
        <charset val="134"/>
      </rPr>
      <t>配置要求：每套含泵体主体、防爆驱动马达、耐高压进出液软管（长度≥10m，内径≥40mm）、快速接头、压力表、安全阀、过滤装置、便携推车，适配易燃易爆、高腐蚀危险化学品输转场景，满足化工、油罐等灾害现场救援需求
3.</t>
    </r>
    <r>
      <rPr>
        <sz val="12"/>
        <color theme="1"/>
        <rFont val="Arial"/>
        <charset val="134"/>
      </rPr>
      <t> </t>
    </r>
    <r>
      <rPr>
        <sz val="12"/>
        <color theme="1"/>
        <rFont val="仿宋"/>
        <charset val="134"/>
      </rPr>
      <t>材质性能：
- 泵体采用316不锈钢/铝合金防爆材质，耐腐蚀、抗冲击，可耐受易燃易爆、强酸碱介质；
- 隔膜/叶轮采用耐化学腐蚀氟橡胶/聚四氟乙烯，耐油、耐酸碱、耐高温；
- 核心性能：流量≥25m</t>
    </r>
    <r>
      <rPr>
        <sz val="12"/>
        <color theme="1"/>
        <rFont val="宋体"/>
        <charset val="134"/>
      </rPr>
      <t>³</t>
    </r>
    <r>
      <rPr>
        <sz val="12"/>
        <color theme="1"/>
        <rFont val="仿宋"/>
        <charset val="134"/>
      </rPr>
      <t>/h，最大输转扬程≥30m，最大工作压力≥0.6MPa，可输送比重≥1.8的高黏度流体；
- 防爆等级：Ex d ⅡC T6 Gb，可在Ⅰ、Ⅱ类爆炸性气体环境中安全使用；
- 工具主体硬度HRC 45-55，抗冲击、防断裂，连续运行无故障
4.</t>
    </r>
    <r>
      <rPr>
        <sz val="12"/>
        <color theme="1"/>
        <rFont val="Arial"/>
        <charset val="134"/>
      </rPr>
      <t> </t>
    </r>
    <r>
      <rPr>
        <sz val="12"/>
        <color theme="1"/>
        <rFont val="仿宋"/>
        <charset val="134"/>
      </rPr>
      <t>结构设计：
- 驱动方式支持气动/水驱动双模式，无需外接电源，本质安全防爆；
- 手柄采用绝缘防滑包胶设计，长度适配人体工学，操作便捷、防滑防脱；
- 整机重量≤25kg，单工具重量≤3kg，单人可操作，便携推车便于现场转运；
- 接口采用标准化快速接头，兼容消防通用软管，密封性能IP67，无泄漏
5.</t>
    </r>
    <r>
      <rPr>
        <sz val="12"/>
        <color theme="1"/>
        <rFont val="Arial"/>
        <charset val="134"/>
      </rPr>
      <t> </t>
    </r>
    <r>
      <rPr>
        <sz val="12"/>
        <color theme="1"/>
        <rFont val="仿宋"/>
        <charset val="134"/>
      </rPr>
      <t>耐用性能：
- 表面做防锈、防腐蚀处理，-30℃~+60℃极端环境下性能稳定，无脆裂、无变形；
- 连续工作时间≥8h，无泄漏、无过热、无故障；
- 正常使用条件下，使用寿命≥5年，易损件可快速更换
6.</t>
    </r>
    <r>
      <rPr>
        <sz val="12"/>
        <color theme="1"/>
        <rFont val="Arial"/>
        <charset val="134"/>
      </rPr>
      <t> </t>
    </r>
    <r>
      <rPr>
        <sz val="12"/>
        <color theme="1"/>
        <rFont val="仿宋"/>
        <charset val="134"/>
      </rPr>
      <t>配套：每套配耐磨便携工具包/推车，便于携带收纳，附带产品合格证、防爆合格证、使用说明书、维护手册、检测报告</t>
    </r>
  </si>
  <si>
    <t>黏稠液体抽吸泵</t>
  </si>
  <si>
    <t xml:space="preserve">1. 执行标准：符合 GA 654-2006《消防泵 性能要求和试验方法》、GB 3836.1-2010《爆炸性环境 第1部分：设备 通用要求》，通过国家消防产品质量监督检验中心型式检验
2. 配置要求：每套含泵体主体、不锈钢集液桶（容量≥80L）、高扬程抽吸软管（长度≥8m，内径≥50mm）、快速接头、真空表、安全阀、万向轮、推车，适配泥浆、油污、污泥等高黏稠流体抽吸场景，满足洪涝、化工泄漏等救援需求
3. 材质性能：
- 泵体采用304不锈钢材质，耐腐蚀、抗冲击，可耐受高黏度、含颗粒流体；
- 密封件采用耐油、耐酸碱氟橡胶，无泄漏、无老化；
- 核心性能：真空吸力≥250mbar，气流量≥106L/s，最大抽吸扬程≥5m，可输送黏度≥10000mPa·s的高黏稠流体，可抽吸直径≤10mm的固体颗粒；
- 工具主体硬度HRC 45-55，抗冲击、防断裂，桶体承重≥500kg
4. 结构设计：
- 驱动方式支持电动/气动双模式，适配不同现场环境；
- 手柄采用绝缘防滑包胶设计，长度适配人体工学，操作便捷、防滑防脱；
- 整机重量≤35kg，单工具重量≤3kg，单人可操作，万向轮推车便于现场转运；
- 桶体采用密封设计，防泄漏、防挥发，带快速排水阀
5. 耐用性能：
- 表面做防锈、防腐蚀处理，-30℃~+60℃极端环境下性能稳定，无脆裂、无变形；
- 连续工作时间≥6h，无泄漏、无过热、无故障；
- 正常使用条件下，使用寿命≥5年，易损件可快速更换
6. 配套：每套配耐磨便携工具包/推车，便于携带收纳，附带产品合格证、使用说明书、维护手册、检测报告
</t>
  </si>
  <si>
    <t>有毒物质密封桶</t>
  </si>
  <si>
    <t>1. 执行标准：符合 UN 1H2/X200/S《危险货物包装规范》、GB 190-2009《危险货物包装标志》、GA 773-2008《消防应急救援 化学防护服装》配套标准，通过DOT/EPA认证
2. 配置要求：每套含密封桶主体、密封盖、密封圈、滚轮、提手、防泄漏托盘，适配有毒有害化学品、危险废物的储存与转运，满足消防救援现场有毒物质处置需求
3. 材质性能：
- 桶体采用高密度聚乙烯（HDPE）/聚丙烯（PP）材质，耐腐蚀、抗冲击，可耐受常见酸碱、有机溶剂腐蚀；
- 密封圈采用耐化学腐蚀丁腈橡胶，密封性能IP67，防泄漏、防挥发；
- 核心性能：容量≥65加仑（约246L），桶体壁厚≥5mm，承重≥200kg，跌落试验无破裂、无泄漏；
- 材质硬度达标，抗冲击、防断裂，-30℃环境下无脆裂
4. 结构设计：
- 桶盖采用螺旋密封设计，操作便捷，密封可靠；
- 配备高强度滚轮和提手，长度适配人体工学，便于搬运、转运；
- 单桶重量≤15kg，单人可操作，可堆叠存放，节省空间；
- 桶身预留标识区，可粘贴危险货物标识
5. 耐用性能：
- 材质本身防锈、防腐蚀，-30℃~+60℃极端环境下性能稳定，无脆裂、无变形；
- 正常使用条件下，使用寿命≥5年，密封圈可快速更换
6. 配套：每套配防泄漏托盘，便于携带收纳，附带产品合格证、UN认证证书、使用说明书、维护手册</t>
  </si>
  <si>
    <t>围油栏</t>
  </si>
  <si>
    <r>
      <rPr>
        <sz val="12"/>
        <color theme="1"/>
        <rFont val="仿宋"/>
        <charset val="134"/>
      </rPr>
      <t>1.</t>
    </r>
    <r>
      <rPr>
        <sz val="12"/>
        <color theme="1"/>
        <rFont val="Arial"/>
        <charset val="134"/>
      </rPr>
      <t> </t>
    </r>
    <r>
      <rPr>
        <sz val="12"/>
        <color theme="1"/>
        <rFont val="仿宋"/>
        <charset val="134"/>
      </rPr>
      <t>执行标准：符合 JT/T 509-2004《围油栏》、GA 628-2006《消防应急救援 装备配备》，通过国家海事局型式检验
2.</t>
    </r>
    <r>
      <rPr>
        <sz val="12"/>
        <color theme="1"/>
        <rFont val="Arial"/>
        <charset val="134"/>
      </rPr>
      <t> </t>
    </r>
    <r>
      <rPr>
        <sz val="12"/>
        <color theme="1"/>
        <rFont val="仿宋"/>
        <charset val="134"/>
      </rPr>
      <t>配置要求：每组含围油栏主体、连接扣、配重块、浮子、收纳袋，适配水上/陆地溢油、化学品泄漏拦截场景，满足消防救援现场溢油防控需求
3.</t>
    </r>
    <r>
      <rPr>
        <sz val="12"/>
        <color theme="1"/>
        <rFont val="Arial"/>
        <charset val="134"/>
      </rPr>
      <t> </t>
    </r>
    <r>
      <rPr>
        <sz val="12"/>
        <color theme="1"/>
        <rFont val="仿宋"/>
        <charset val="134"/>
      </rPr>
      <t>材质性能：
- 主体采用高强度PVC/聚氨酯涂覆布，抗拉强度≥2000N/5cm，耐海水、耐紫外线、耐腐蚀；
- 浮子采用高密度泡沫，浮力≥50N/m，可快速漂浮；
- 配重块采用不锈钢材质，耐腐蚀，重量适配，保证围油栏垂直稳定；
- 核心性能：长度≥20m/组，高度≥450mm，拦截效率≥90%，可拦截油类、化学品等漂浮物；
- 材质抗冲击、防断裂，使用寿命长
4.</t>
    </r>
    <r>
      <rPr>
        <sz val="12"/>
        <color theme="1"/>
        <rFont val="Arial"/>
        <charset val="134"/>
      </rPr>
      <t> </t>
    </r>
    <r>
      <rPr>
        <sz val="12"/>
        <color theme="1"/>
        <rFont val="仿宋"/>
        <charset val="134"/>
      </rPr>
      <t>结构设计：
- 采用模块化设计，快速连接扣，可任意拼接延长，布放便捷；
- 整体重量轻，单人可操作，收纳后体积小，便于携带；
- 浮子、配重分布均匀，保证围油栏在水流中稳定，无倒伏
5.</t>
    </r>
    <r>
      <rPr>
        <sz val="12"/>
        <color theme="1"/>
        <rFont val="Arial"/>
        <charset val="134"/>
      </rPr>
      <t> </t>
    </r>
    <r>
      <rPr>
        <sz val="12"/>
        <color theme="1"/>
        <rFont val="仿宋"/>
        <charset val="134"/>
      </rPr>
      <t>耐用性能：
- 表面做防腐蚀、抗老化处理，-30℃~+60℃极端环境下性能稳定，无脆裂、无变形；
- 正常使用条件下，使用寿命≥5年，可反复使用
6.</t>
    </r>
    <r>
      <rPr>
        <sz val="12"/>
        <color theme="1"/>
        <rFont val="Arial"/>
        <charset val="134"/>
      </rPr>
      <t> </t>
    </r>
    <r>
      <rPr>
        <sz val="12"/>
        <color theme="1"/>
        <rFont val="仿宋"/>
        <charset val="134"/>
      </rPr>
      <t>配套：每组配耐磨便携收纳袋，便于携带收纳，附带产品合格证、使用说明书、维护手册、检测报告</t>
    </r>
  </si>
  <si>
    <t>吸附垫</t>
  </si>
  <si>
    <t>箱</t>
  </si>
  <si>
    <r>
      <rPr>
        <sz val="12"/>
        <color theme="1"/>
        <rFont val="仿宋"/>
        <charset val="134"/>
      </rPr>
      <t>1.</t>
    </r>
    <r>
      <rPr>
        <sz val="12"/>
        <color theme="1"/>
        <rFont val="Arial"/>
        <charset val="134"/>
      </rPr>
      <t> </t>
    </r>
    <r>
      <rPr>
        <sz val="12"/>
        <color theme="1"/>
        <rFont val="仿宋"/>
        <charset val="134"/>
      </rPr>
      <t>执行标准：符合 GB/T 27937-2011《泄漏应急处理用吸附材料》、GA 628-2006《消防应急救援 装备配备》，通过国家消防产品质量监督检验中心型式检验
2.</t>
    </r>
    <r>
      <rPr>
        <sz val="12"/>
        <color theme="1"/>
        <rFont val="Arial"/>
        <charset val="134"/>
      </rPr>
      <t> </t>
    </r>
    <r>
      <rPr>
        <sz val="12"/>
        <color theme="1"/>
        <rFont val="仿宋"/>
        <charset val="134"/>
      </rPr>
      <t>配置要求：每箱含吸附垫主体、收纳盒，适配油类、酸碱、化学品泄漏吸附场景，满足消防救援现场泄漏处置需求
3.</t>
    </r>
    <r>
      <rPr>
        <sz val="12"/>
        <color theme="1"/>
        <rFont val="Arial"/>
        <charset val="134"/>
      </rPr>
      <t> </t>
    </r>
    <r>
      <rPr>
        <sz val="12"/>
        <color theme="1"/>
        <rFont val="仿宋"/>
        <charset val="134"/>
      </rPr>
      <t>材质性能：
- 主体采用100%聚丙烯熔喷无纺布，防静电、耐撕裂、耐腐蚀；
- 核心性能：尺寸≥40×50cm/片，每箱≥100片，吸附容量≥100L/箱，可吸附自身重量15倍以上的液体；
- 分为通用型/化学型/油专用型，化学型可吸附酸碱、有机溶剂，油专用型只吸油不吸水；
- 材质抗冲击、防断裂，无掉屑、无残留
4.</t>
    </r>
    <r>
      <rPr>
        <sz val="12"/>
        <color theme="1"/>
        <rFont val="Arial"/>
        <charset val="134"/>
      </rPr>
      <t> </t>
    </r>
    <r>
      <rPr>
        <sz val="12"/>
        <color theme="1"/>
        <rFont val="仿宋"/>
        <charset val="134"/>
      </rPr>
      <t>结构设计：
- 采用多层复合结构，吸附速度快，吸附量大；
- 单片重量轻，单人可操作，可裁剪、可堆叠，适配不同泄漏场景；
- 边缘做锁边处理，防撕裂、防掉屑
5.</t>
    </r>
    <r>
      <rPr>
        <sz val="12"/>
        <color theme="1"/>
        <rFont val="Arial"/>
        <charset val="134"/>
      </rPr>
      <t> </t>
    </r>
    <r>
      <rPr>
        <sz val="12"/>
        <color theme="1"/>
        <rFont val="仿宋"/>
        <charset val="134"/>
      </rPr>
      <t>耐用性能：
- 材质本身防锈、防腐蚀，-30℃~+60℃极端环境下性能稳定，无脆裂、无变形；
- 正常使用条件下，未开封保质期≥5年
6.</t>
    </r>
    <r>
      <rPr>
        <sz val="12"/>
        <color theme="1"/>
        <rFont val="Arial"/>
        <charset val="134"/>
      </rPr>
      <t> </t>
    </r>
    <r>
      <rPr>
        <sz val="12"/>
        <color theme="1"/>
        <rFont val="仿宋"/>
        <charset val="134"/>
      </rPr>
      <t xml:space="preserve">配套：每箱配耐磨收纳盒，便于携带收纳，附带产品合格证、使用说明书、检测报告
</t>
    </r>
  </si>
  <si>
    <t>集污袋</t>
  </si>
  <si>
    <t>只</t>
  </si>
  <si>
    <r>
      <rPr>
        <sz val="12"/>
        <color theme="1"/>
        <rFont val="仿宋"/>
        <charset val="134"/>
      </rPr>
      <t>1.</t>
    </r>
    <r>
      <rPr>
        <sz val="12"/>
        <color theme="1"/>
        <rFont val="Arial"/>
        <charset val="134"/>
      </rPr>
      <t> </t>
    </r>
    <r>
      <rPr>
        <sz val="12"/>
        <color theme="1"/>
        <rFont val="仿宋"/>
        <charset val="134"/>
      </rPr>
      <t>执行标准：符合 GA 628-2006《消防应急救援 装备配备》、GB/T 17497.1-2012《柔性容器 安全要求》，通过国家消防产品质量监督检验中心型式检验
2.</t>
    </r>
    <r>
      <rPr>
        <sz val="12"/>
        <color theme="1"/>
        <rFont val="Arial"/>
        <charset val="134"/>
      </rPr>
      <t> </t>
    </r>
    <r>
      <rPr>
        <sz val="12"/>
        <color theme="1"/>
        <rFont val="仿宋"/>
        <charset val="134"/>
      </rPr>
      <t>配置要求：每套含集污袋主体、提手、排水阀、密封盖、收纳袋，适配污水、化学品泄漏收集场景，满足消防救援现场污染物收集、转运需求
3.</t>
    </r>
    <r>
      <rPr>
        <sz val="12"/>
        <color theme="1"/>
        <rFont val="Arial"/>
        <charset val="134"/>
      </rPr>
      <t> </t>
    </r>
    <r>
      <rPr>
        <sz val="12"/>
        <color theme="1"/>
        <rFont val="仿宋"/>
        <charset val="134"/>
      </rPr>
      <t>材质性能：
- 主体采用高强度PVC/聚氨酯涂覆布，抗拉强度≥3000N/5cm，耐腐蚀、抗撕裂、防渗漏；
- 排水阀采用不锈钢材质，耐腐蚀，密封性能IP68；
- 核心性能：容量≥1000L，承重≥500kg，跌落试验无破裂、无泄漏；
- 材质抗冲击、防断裂，-30℃环境下无脆裂
4.</t>
    </r>
    <r>
      <rPr>
        <sz val="12"/>
        <color theme="1"/>
        <rFont val="Arial"/>
        <charset val="134"/>
      </rPr>
      <t> </t>
    </r>
    <r>
      <rPr>
        <sz val="12"/>
        <color theme="1"/>
        <rFont val="仿宋"/>
        <charset val="134"/>
      </rPr>
      <t>结构设计：
- 采用可折叠设计，收纳后体积小，便于携带；
- 配备高强度提手，长度适配人体工学，便于搬运、吊装；
- 排水阀采用快速接口，可连接抽吸泵，收集便捷；
- 单袋重量≤10kg，单人可操作
5.</t>
    </r>
    <r>
      <rPr>
        <sz val="12"/>
        <color theme="1"/>
        <rFont val="Arial"/>
        <charset val="134"/>
      </rPr>
      <t> </t>
    </r>
    <r>
      <rPr>
        <sz val="12"/>
        <color theme="1"/>
        <rFont val="仿宋"/>
        <charset val="134"/>
      </rPr>
      <t>耐用性能：
- 表面做防腐蚀、抗老化处理，-30℃~+60℃极端环境下性能稳定，无脆裂、无变形；
- 正常使用条件下，使用寿命≥5年，可反复使用
6.</t>
    </r>
    <r>
      <rPr>
        <sz val="12"/>
        <color theme="1"/>
        <rFont val="Arial"/>
        <charset val="134"/>
      </rPr>
      <t> </t>
    </r>
    <r>
      <rPr>
        <sz val="12"/>
        <color theme="1"/>
        <rFont val="仿宋"/>
        <charset val="134"/>
      </rPr>
      <t>配套：每套配耐磨便携收纳袋，便于携带收纳，附带产品合格证、使用说明书、维护手册、检测报告</t>
    </r>
  </si>
  <si>
    <t>堵漏器材配备表</t>
  </si>
  <si>
    <t>外封式堵漏袋</t>
  </si>
  <si>
    <r>
      <rPr>
        <sz val="12"/>
        <color rgb="FF000000"/>
        <rFont val="仿宋"/>
        <charset val="134"/>
      </rPr>
      <t xml:space="preserve">一、总体要求
1、用于管道、容器、油罐车或油桶与储罐罐体外部的堵漏作业。
2、外封式堵漏袋由脚踏泵、压力表、连接管路、开关阀、堵漏袋袋体、 捆绑带、拉紧装置、排气阀和工具箱等组成。
二、性能要求：
1、由高强度橡胶和增强材料复合制成，适用于封堵罐状类容器窄缝状裂口及孔洞。
2、具有耐化学腐蚀、耐油性好，耐热性能稳定、抗老化等显著特点。
</t>
    </r>
    <r>
      <rPr>
        <sz val="12"/>
        <color rgb="FFFF0000"/>
        <rFont val="仿宋"/>
        <charset val="134"/>
      </rPr>
      <t>3、适用封堵范围: 
3.1直径不大于2.5m的管道和罐状容器； 
3.2直径不大于100mm的孔洞状泄漏口； 
3.3长度不大于250mm、宽度不大于5mm的线状泄漏口。
4、可封堵压力</t>
    </r>
    <r>
      <rPr>
        <sz val="12"/>
        <color rgb="FF00B0F0"/>
        <rFont val="仿宋"/>
        <charset val="134"/>
      </rPr>
      <t>≥</t>
    </r>
    <r>
      <rPr>
        <sz val="12"/>
        <color rgb="FFFF0000"/>
        <rFont val="仿宋"/>
        <charset val="134"/>
      </rPr>
      <t>0.3 Mpa
5、额定工作压力：</t>
    </r>
    <r>
      <rPr>
        <sz val="12"/>
        <color rgb="FF00B0F0"/>
        <rFont val="仿宋"/>
        <charset val="134"/>
      </rPr>
      <t>≥</t>
    </r>
    <r>
      <rPr>
        <sz val="12"/>
        <color rgb="FFFF0000"/>
        <rFont val="仿宋"/>
        <charset val="134"/>
      </rPr>
      <t>0.4Mpa。</t>
    </r>
    <r>
      <rPr>
        <sz val="12"/>
        <color rgb="FF000000"/>
        <rFont val="仿宋"/>
        <charset val="134"/>
      </rPr>
      <t xml:space="preserve">
6、环境温度：-30℃—+60℃或优于。
7、充气时间：≤25s；
8、脚踏气泵最大工作压力：≥0.2MPa
9、装置总质量：≤17kg
10、袋体轮廓尺寸（mm）：600*300*10
三、其他要求：
1、供货时，须提供说明书、品牌、生产厂家详细地址、联络方式及代理商详细地址和售后服务联络方式。
2、整机提供应急管理部上海消防研究所出具的产品检验报告（官网可查）。</t>
    </r>
  </si>
  <si>
    <t>捆绑式堵漏袋</t>
  </si>
  <si>
    <r>
      <rPr>
        <sz val="12"/>
        <color rgb="FF000000"/>
        <rFont val="仿宋"/>
        <charset val="134"/>
      </rPr>
      <t xml:space="preserve">一、总体要求：
整体要求：
1.1用于管道、容器、油罐车、油桶与储罐罐体外部的堵漏作业。耐化学腐蚀、耐油性好，耐热性能稳定。
1.2主要由脚踏泵、压力表、连接管路、开关阀、堵漏袋袋体、 捆绑带、拉紧装置、排气阀和工具箱等组成。
二.性能要求：
1、捆绑式堵漏工具由高强度橡胶和增强材料复合制成，厚度≤10毫米。
2、适用封堵范围：Φ50㎜—Φ200㎜的管道或优于。
</t>
    </r>
    <r>
      <rPr>
        <sz val="12"/>
        <color rgb="FFFF0000"/>
        <rFont val="仿宋"/>
        <charset val="134"/>
      </rPr>
      <t>3、适用封堵范围: 
3.1直径不大于2.5m的管道和罐状容器； 
3.2直径不大于100mm的孔洞状泄漏口； 
3.3长度不大于250mm、宽度不大于5mm的线状泄漏口。
4、可封堵压力：</t>
    </r>
    <r>
      <rPr>
        <sz val="12"/>
        <color rgb="FF417FF9"/>
        <rFont val="仿宋"/>
        <charset val="134"/>
      </rPr>
      <t>≥</t>
    </r>
    <r>
      <rPr>
        <sz val="12"/>
        <color rgb="FFFF0000"/>
        <rFont val="仿宋"/>
        <charset val="134"/>
      </rPr>
      <t>0.3 Mpa，
5、额定工作压力：</t>
    </r>
    <r>
      <rPr>
        <sz val="12"/>
        <color rgb="FF417FF9"/>
        <rFont val="仿宋"/>
        <charset val="134"/>
      </rPr>
      <t>≥</t>
    </r>
    <r>
      <rPr>
        <sz val="12"/>
        <color rgb="FFFF0000"/>
        <rFont val="仿宋"/>
        <charset val="134"/>
      </rPr>
      <t>0.4Mpa。</t>
    </r>
    <r>
      <rPr>
        <sz val="12"/>
        <color rgb="FF000000"/>
        <rFont val="仿宋"/>
        <charset val="134"/>
      </rPr>
      <t xml:space="preserve">
6、充气时间：≤25s；
7、脚踏气泵最大工作压力：≥0.2MPa
8、装置总质量：≤17kg
9、袋体轮廓尺寸（mm）：600*300*10
三、其他要求：
1、供货时，须提供说明书、品牌、生产厂家详细地址、联络方式及代理商详细地址和售后服务联络方式。
2、整机提供应急管理部上海消防研究所出具的产品检验报告（官网可查）。</t>
    </r>
  </si>
  <si>
    <t>下水道阻流袋</t>
  </si>
  <si>
    <t>一、总体要求
1．按照《堵漏袋试验大纲》的标准要求，用于紧急密封30至50厘米之间口径的沟渠与探井，是有害液体运输车辆、消防车与巡警车的必备急救设备。
2．下水道阻流袋由脚踏泵、压力表、连接管路、阻流袋袋体、排气阀和携行箱等组成。
二.性能要求：
1、 额定工作压力：≥0.4Mpa。
2、袋体轮廓尺寸：≥300*390
3、袋体质量：≤6Kg
4、充气时间≤25s
5、可封堵压力 （MPa）≤0.3
6、适用封堵范围：ф（300～500）mm的管道（管道系统无反压或底压，管道内最大蓄水高度不超过0.5 m）。
7、产品配置：下水道阻流袋1个、1.5巴充气软管1条（直径8毫米、带快速切换接头）、2m栓绳1根、脚踏充气泵1台、放气阀1个、铝合金工具箱1只。
三、其他要求：
1、供货时，须提供说明书、品牌、生产厂家详细地址、联络方式及代理商详细地址和售后服务联络方式。
2、整机提供应急管理部上海消防研究所出具的国家级产品检验报告（官网可查）。</t>
  </si>
  <si>
    <t>金属堵漏套管</t>
  </si>
  <si>
    <t>一.总体要求：
1、用于各种金属管道的孔、洞、裂缝的密封堵漏。
2、外部为金属，工作面粘贴有经高温硫化处理的氯丁橡胶。
二、性能要求：
1、10种规格，密封管道直径12-102mm或优于，配备专用扳手。
2、修复后可承受压力（MPa）:2.5
3、适用介质温度：-70-250℃
4.1孔洞状泄漏口，直径≤Ф5mm，堵漏压力2.5MPa
4.2 线状泄漏口，长*宽≤30*5mm，堵漏压力2.5MPa
三、其他要求：
1.供货时，须提供使用说明书、品牌、生产厂家详细地址、联络方式及代理商的详细地址和售后服务联络方式。
2、整机提供应急管理部上海消防研究所出具的国家级产品检验报告（官网可查）。</t>
  </si>
  <si>
    <t>注人式堵漏工具</t>
  </si>
  <si>
    <t>一、总体要求
1、适用于化工、化肥、炼油、煤气、发电、冶金等装置管道上的各种静密封点堵漏密封。用于阀门或法兰盘堵漏作业。
2、注入式堵漏工具由铝合金手动泵、压力表、专用高压油管、注胶枪、注胶 阀、注胶螺套、注胶螺杆、注胶弯头、角向接头、密封胶棒、松动润滑剂、专用扳手和携行箱等组成。
二、性能要求：
1、可堵漏介质温度范围：-200℃—750℃
2、修复后可承受压力：30Mpa
3、主要配置：:
★3.1手动高压泵最高压力：100Mpa
3.2全套应不少于26件，应包含：
3.2.1高压注胶枪（机械复位式）≥1把，枪筒内径25mm，行程110mm，材质应由性能不低于合金钢的材料制成；
3.2.2堵漏胶（10支/盒）≥3盒，（红盒胶一盒、白盒胶一盒、兰盒胶一盒）；
3.2.3铝合金手动高压油泵≥1台（铝合金材质、含100MPa防震压力表、压力表座）；
3.2.4专用高压油管（附快速接头）≥1根；
3.2.5旋塞阀（M12）≥4只，材质应由性能不低于合金钢的材料制成；
3.2.6角向接头（45°、90°）各≥1只，材质应由性能不低于合金钢的材料制成；
3.2.7注射弯头（M12）≥1只，材质应由性能不低于合金钢的材料制成；
3.2.8注胶螺母7只（M12、M14、M16、M18、M20、M22、M24各≥1只），材质应由性能不低于合金钢的材料制成；
3.2.9注胶螺杆7只（M12、M14、M16、M18、M20、M22、M24各≥1只），材质应由性能不低于不锈钢的材料制成；
3.2.10专用润滑松动喷剂≥一罐；
3.2.11专用扳手：1把；
3.2.12便携式铝合金工具箱1只。
4、注入式堵漏工具使用的密封胶棒经水、液化石油气（试验使用正戊烷液体）、硫酸、硝酸、盐酸、氢氧化钠溶液、饱和氯化钠溶液和93#汽油的耐化学试剂和耐油性能试验后，无明显溶化和枯焦失效现象。
三、其他要求：
1.供货时，须提供使用说明书、品牌、生产厂家详细地址、联络方式及代理商的详细地址和售后服务联络方式。
2、整机提供应急管理部上海消防研究所出具的国家级产品检验报告（官网可查）。</t>
  </si>
  <si>
    <t>磁压式堵漏工具</t>
  </si>
  <si>
    <t>一、总体要求：
1、磁压式堵漏工具用于管体、漕罐车等堵漏。
2、磁压式堵漏工具由防爆磁吸器、防爆磁压片、快速堵漏胶、专用胶带和携行箱等组成。
二、性能要求：
1、额定起重力(kg)：300
2、圆柱形起重力(kg)：150
3、最大拉脱力(kg) ：1050
4、使用温度(℃)：-40℃—80℃
5、修复后可承受压力（MPa）:2.5
6.1  孔洞状泄漏口，直径≤Ф30mm，堵漏压力2.5MPa
6.2  线状泄漏口， 长*宽≤50*5mm，堵漏压力2.5MPa
7、堵漏胶：
7.1状态：两种组分的堵漏胶等比例混合后，能在2-10min内完成固化。
7.2净含量：40g/支，2支/组份，（HK型2支/组，BK型2支/组）。
8、配置：
8.1防爆磁压堵漏主体：1只
8.2防爆磁压片：4块
8.3专用胶带：1卷
8.4快速堵漏胶：2组（4支）
8.5包装箱1个
三、其他要求：
1.供货时，须提供使用说明书、品牌、生产厂家详细地址、联络方式及代理商的详细地址和售后服务联络方式。
2、整机提供应急管理部上海消防研究所出具的产品检验报告（官网可查）。</t>
  </si>
  <si>
    <t>木制堵漏楔</t>
  </si>
  <si>
    <t>一、总体要求：
1、按照《快速堵漏工具试验大纲》的标准要求，用于较低压力情况下，各类空洞或裂纹产生泄漏的临时的堵漏作业。
2、材质：进口红松，经专门蒸馏、防腐、干燥、绝缘等处理，具有防裂、不变形、防水、防油功能，可在不同的环境下使用。
二、性能要求：
1、由方三角木楔、圆锥形木楔、棱锥形木楔组成，不少于28种规格。
2、可堵泄漏介质温度范围-80℃—160℃或优于
3  孔洞状泄漏口，直径≤Ф90mm，堵漏压力-1.0-0.8MPa
4  线状泄漏口， 长*宽≤60*50mm，堵漏压力-1.0-0.8MPa
5、产品配置：28件木质堵漏楔、1把木锤、铝合金工具箱一个。
三、其他要求：
1.供货时，须提供使用说明书、品牌、生产厂家详细地址、联络方式及代理商的详细地址和售后服务联络方式。
2、整机提供应急管理部上海消防研究所出具的国家级产品检验报告（原件备查）。</t>
  </si>
  <si>
    <t>无火花工具</t>
  </si>
  <si>
    <t xml:space="preserve">一整体要求
1.用于在易燃、易爆事故现场的手动作业。在易燃气体空间，冲（撞）击、摩擦、落锤均不产生火花爆炸，并配备工具箱/包。
1.用铜合金制成。符合GB10686-2013《铜合金工具防爆性能试验方法》标准要求。
二、配置明细
2.1活动扳手各≥1把
2.2防爆呆扳手≥ 3把
2.3防爆梅花扳手≥3把
2.4大、小十字螺丝刀各≥1把
2.5大、小一字螺丝刀各≥1把
2.6防爆管钳≥ 1把
2.7F-扳手≥ 1把
2.8平口扁铲≥ 1把
2.9尖头錾子≥  1把
2.10平头錾子≥  1把
2.11木炳铜丝刷≥  1把
2.12克丝钳≥  1把
2.13尖嘴钳≥  1把
2.14手锯≥  1把
2.15圆头锤≥    1把
三、其他要求：
1、提供国家级检测机构出具的防暴合格证（原件备查）。
</t>
  </si>
  <si>
    <t>洗消器材配备表</t>
  </si>
  <si>
    <t>公众洗消站</t>
  </si>
  <si>
    <r>
      <rPr>
        <sz val="12"/>
        <rFont val="仿宋"/>
        <charset val="134"/>
      </rPr>
      <t>1.执行标准：符合GA 634-2015《消防员隔热防护服》配套洗消标准、GB 19082-2003《医用一次性防护服技术要求》；
2.结构性能：采用高强度PVC/牛津布材质，展开尺寸≥4×3×2.5m，可同时容纳≥3人洗消；
3.功能设计：独立喷淋系统，冷热水可调，配备污水收集槽，防止二次污染；
4.搭建性能：3人搭建时间≤15min，快速折叠收纳，收纳后体积≤0.5m</t>
    </r>
    <r>
      <rPr>
        <sz val="12"/>
        <rFont val="宋体"/>
        <charset val="134"/>
      </rPr>
      <t>³</t>
    </r>
    <r>
      <rPr>
        <sz val="12"/>
        <rFont val="仿宋"/>
        <charset val="134"/>
      </rPr>
      <t>；
5.环境适应性：-30℃~+60℃环境不变形，防水、防腐蚀，可重复使用，使用寿命≥5年；
6.配套要求：每套含帐篷主体、喷淋系统、污水收集袋、便携收纳包</t>
    </r>
  </si>
  <si>
    <t>单人洗消帐篷</t>
  </si>
  <si>
    <r>
      <rPr>
        <sz val="12"/>
        <rFont val="仿宋"/>
        <charset val="134"/>
      </rPr>
      <t>1.执行标准：符合GA 634-2015、GB 19082-2003；
2.结构性能：高强度PVC材质，展开尺寸≥2×2×2m，单人独立洗消空间，密封防渗漏；
3.功能设计：内置喷淋头、污水收集袋，冷热水接口，快速充气搭建；
4.搭建性能：单人搭建时间≤5min，收纳后体积≤0.1m</t>
    </r>
    <r>
      <rPr>
        <sz val="12"/>
        <rFont val="宋体"/>
        <charset val="134"/>
      </rPr>
      <t>³</t>
    </r>
    <r>
      <rPr>
        <sz val="12"/>
        <rFont val="仿宋"/>
        <charset val="134"/>
      </rPr>
      <t>，重量≤15kg；
5.环境适应性：-30℃~+60℃环境稳定，防水、防腐蚀，可重复使用，使用寿命≥5年</t>
    </r>
  </si>
  <si>
    <t>简易洗消喷淋器</t>
  </si>
  <si>
    <t>1.执行标准：符合GA 634-2015《消防洗消装备》；
2.结构性能：采用不锈钢/铝合金支架，可快速搭建，喷淋范围≥2×2m；
3.喷淋性能：多喷头设计，喷淋压力≥0.2MPa，流量≥10L/min，可连接消防水带；
4.功能设计：可调节高度、角度，适配人员、装备洗消，污水可收集；
5.环境适应性：-30℃~+60℃环境稳定，防腐蚀，使用寿命≥3年</t>
  </si>
  <si>
    <t>强酸、碱洗消器</t>
  </si>
  <si>
    <t>1.执行标准：符合GB/T 27947-2020《洗消剂》、GA 1277-2015《消防洗消工具》；
2.容器性能：5L压力罐，采用高强度耐腐蚀材质，工作压力≥0.5MPa，耐强酸、强碱腐蚀；
3.喷淋性能：喷射距离≥5m，流量≥3L/min，可调节喷射模式（直射/雾状）；
4.功能设计：自带压力罐，无需外接水源，单人操作，可快速冲洗人体、装备表面酸碱污染物；
5.环境适应性：-20℃~+50℃环境稳定，罐体耐腐蚀，使用寿命≥5年；
6.配套要求：每套含洗消器、专用喷头、便携背带</t>
  </si>
  <si>
    <t>强酸、碱清洗剂</t>
  </si>
  <si>
    <t>ml</t>
  </si>
  <si>
    <t>1.执行标准：符合GB/T 27947-2020《应急洗消剂》；
2.性能参数：pH值调节范围2~12，可快速中和强酸、强碱，中和时间≤1min；
3.安全性能：对人体皮肤无刺激、无腐蚀，可直接用于皮肤冲洗，对装备无损伤；
4.适用场景：适用于化学泄漏、事故现场人员、装备洗消，耐酸碱、耐有机溶剂；
5.环境适应性：-10℃~+50℃环境稳定，保质期≥3年；
6.规格：1000ml/瓶，独立包装，便于携带</t>
  </si>
  <si>
    <t>三合一强氧化洗消粉</t>
  </si>
  <si>
    <t>kg</t>
  </si>
  <si>
    <t>1.执行标准：符合GB/T 27947-2020《洗消剂》、WS 628-2018《消毒用品卫生要求》；
2.性能参数：强氧化配方，可杀灭细菌、病毒、真菌，杀灭率≥99.999%，可中和有毒化学品；
3.适用场景：适用于环境、装备、地面洗消，可快速降解有机磷、氰化物等有毒物质；
4.溶解性能：易溶于水，溶解时间≤5min，无残留、无二次污染；
5.环境适应性：-10℃~+50℃环境稳定，保质期≥3年；
6.规格：500kg/批，独立包装，防潮、防结块</t>
  </si>
  <si>
    <t>三合二洗消剂</t>
  </si>
  <si>
    <t>1.执行标准：符合GB/T 27947-2020《洗消剂》；
2.性能参数：次氯酸钙复合配方，有效氯含量≥55%，杀菌率≥99.999%，可中和有毒化学品；
3.适用场景：适用于地面、环境、装备洗消，可快速降解化学毒剂；
4.溶解性能：易溶于水，溶解后稳定性好，持续消毒时间≥2h；
5.环境适应性：-10℃~+50℃环境稳定，保质期≥3年；
6.规格：1kg/袋，独立包装，防潮、防结块</t>
  </si>
  <si>
    <t>有机磷降解酶</t>
  </si>
  <si>
    <r>
      <rPr>
        <sz val="12"/>
        <color rgb="FF000000"/>
        <rFont val="仿宋"/>
        <charset val="134"/>
      </rPr>
      <t>1.执行标准：符合GB/T 27947-2020《生物型洗消剂》；
2.性能参数：生物酶制剂，可快速降解有机磷类毒剂，降解率≥99%，作用时间≤10min；
3.安全性能：对人体无毒、无刺激，对装备无腐蚀，无二次污染；
4.适用场景：适用于人员、装备、环境洗消，适配化学事故、生物恐怖事件；
5.环境适应性：0℃~+40℃环境稳定，保质期≥2年；
6</t>
    </r>
    <r>
      <rPr>
        <sz val="12"/>
        <color rgb="FF417FF9"/>
        <rFont val="仿宋"/>
        <charset val="134"/>
      </rPr>
      <t>.规格：2kg/桶，冷藏存储（2℃-8℃）</t>
    </r>
  </si>
  <si>
    <t>消毒粉</t>
  </si>
  <si>
    <t>1.执行标准：符合GB 14934-2016《食(饮)具消毒卫生标准》、WS 628-2018；
2.性能参数：含氯消毒粉，有效氯含量≥50%，杀灭细菌、病毒、真菌，杀灭率≥99.999%；
3.适用场景：适用于环境、地面、物品表面消毒，可用于灾后防疫、洗消；
4.溶解性能：易溶于水，溶解时间≤3min，持续消毒时间≥2h；
5.环境适应性：-10℃~+50℃环境稳定，保质期≥3年；
6.规格：1kg/袋，独立包装，防潮、防结块</t>
  </si>
  <si>
    <t>照明、排烟器材配备表</t>
  </si>
  <si>
    <t>移动式排烟机</t>
  </si>
  <si>
    <r>
      <rPr>
        <sz val="12"/>
        <color rgb="FF000000"/>
        <rFont val="仿宋"/>
        <charset val="134"/>
      </rPr>
      <t>1.执行标准：符合GA 1277-2015《消防排烟机》、GB 3836防爆标准；
2.排烟性能：额定风量（正压时，不需要排烟管）≥20000m</t>
    </r>
    <r>
      <rPr>
        <sz val="12"/>
        <color rgb="FF000000"/>
        <rFont val="宋体"/>
        <charset val="134"/>
      </rPr>
      <t>³</t>
    </r>
    <r>
      <rPr>
        <sz val="12"/>
        <color rgb="FF000000"/>
        <rFont val="仿宋"/>
        <charset val="134"/>
      </rPr>
      <t>/h，风压≥300Pa，可快速排出烟雾、有毒气体；
3.动力性能：电动/汽油动力可选（油机功率），电机功率≥2.2kW，启动时间≤3s；
4.结构性能：带轮式移动设计，机身采用高强度铝合金/工程塑料，重量≤80kg，IP55防水防尘；
5.环境适应性：-20℃~+55℃环境稳定，耐腐蚀、抗老化，使用寿命≥5年；6.配套：含排烟管、固定支架、便携收纳箱</t>
    </r>
  </si>
  <si>
    <t>坑道小型空气输送机</t>
  </si>
  <si>
    <r>
      <rPr>
        <sz val="12"/>
        <color rgb="FF000000"/>
        <rFont val="仿宋"/>
        <charset val="134"/>
      </rPr>
      <t>1.执行标准：符合GA 1277-2015《消防排烟机》；
2.输送性能：额定风量≥3000m</t>
    </r>
    <r>
      <rPr>
        <sz val="12"/>
        <color rgb="FF000000"/>
        <rFont val="宋体"/>
        <charset val="134"/>
      </rPr>
      <t>³</t>
    </r>
    <r>
      <rPr>
        <sz val="12"/>
        <color rgb="FF000000"/>
        <rFont val="仿宋"/>
        <charset val="134"/>
      </rPr>
      <t>/h，风压≥200Pa，可向坑道、密闭空间输送新鲜空气；
3.结构性能：小型便携设计，重量≤15kg，带伸缩风管（长度≥10m），单人可操作；
4.动力性能：电动/充电式，电机功率≥0.75kW，IP54防水防尘；
5.环境适应性：-20℃~+55℃环境稳定，适用于坑道、地下空间救援，使用寿命≥5年</t>
    </r>
  </si>
  <si>
    <t>大型水力排烟机</t>
  </si>
  <si>
    <r>
      <rPr>
        <sz val="12"/>
        <color rgb="FF000000"/>
        <rFont val="仿宋"/>
        <charset val="134"/>
      </rPr>
      <t>1.执行标准：符合GA 1277-2015《消防排烟机》；
2.排烟性能：以消防水为动力，额定风量≥40000m</t>
    </r>
    <r>
      <rPr>
        <sz val="12"/>
        <color rgb="FF000000"/>
        <rFont val="宋体"/>
        <charset val="134"/>
      </rPr>
      <t>³</t>
    </r>
    <r>
      <rPr>
        <sz val="12"/>
        <color rgb="FF000000"/>
        <rFont val="仿宋"/>
        <charset val="134"/>
      </rPr>
      <t>/h，风压≥500Pa，无需电源；
3.结构性能：铝合金机身，重量≤28kg，带轮式移动，可360°旋转排烟；
4.适配性能：可连接65mm/80mm消防水带，接口形式：快扣式，工作压力0.6~1.0MPa，流量≥30L/s；
5.环境适应性：-30℃~+60℃环境稳定，耐腐蚀，适用于大型火场、地下建筑排烟，使用寿命≥5年</t>
    </r>
  </si>
  <si>
    <t>防爆轻便移动照明</t>
  </si>
  <si>
    <t>1、安全防护性能高，防爆型式为隔爆、增安、本安、浇封复合型，防爆等级ExdeibmbIICT6Gb。
2、电缆夹紧芯棒位移量小于≤5mm。
3、温度≥80℃、湿度≥90%环境下连续储存≥28日或温度≤-25℃环境下连续储存≥20h，不损坏或变形。
4、采用多重抗摔结构设计，能确保灯具从1m高度跌落到地面后完好无损，无影响防爆型式的损坏。
5、电池数量：≥12节，单节电池电压及容量≥3.7V/5000mAh。
6、聚光模式（强光状态）连续工作时间:≥11小时。
7、聚光模式（弱光状态）连续工作时间:≥16小时。
8、非车载式，≥10m中心处照度不低于≥400lx（聚光模式、强光状态）。
9、照明模块主要技术参数：
（1）额定容量≥9Ah； 灯具总功率≥48W。
（2）光源类型：LED，光源寿命≥90000 h；
（3）重量≤7kg，外形尺寸：升起状态：≥500×150×(1280±5)mm，
收缩状态：≤500×150×(180±5)mm。
10、施加电压:≥500V;历时:≥0.5min;应无击穿、无闪络。
11、照明模块：具有聚光、泛光照明，也可以聚、泛光同时开启，分为强光和工作光共4档，具备红蓝闪烁警示灯。
12、外壳防护等级≥IP66。
13、灯具标志灯具的明显位置处应有清晰且与灯具为一体的标志，包括以下内容：产品名称、产品型号、防护等级（防护等级为IP66/IP68时，需标注潜水深度和持续时间）、防爆标志、生产日期、产品编号、生产厂名称。且每个灯具有产品防伪的二维码，可通过厂家公众号扫描二维码验证产品真伪。</t>
  </si>
  <si>
    <t>其他器材配备表</t>
  </si>
  <si>
    <t>大流量移动消防炮</t>
  </si>
  <si>
    <t>门</t>
  </si>
  <si>
    <r>
      <t>一、总体执行标准要求 
供应商所提供的产品，其设计、生产、检测及验收必须严格全面符合以下国家现行标准及规范，且需提供对应证明文件： 
1.</t>
    </r>
    <r>
      <rPr>
        <sz val="12"/>
        <color rgb="FF000000"/>
        <rFont val="Arial"/>
        <charset val="134"/>
      </rPr>
      <t> </t>
    </r>
    <r>
      <rPr>
        <sz val="12"/>
        <color rgb="FF000000"/>
        <rFont val="仿宋"/>
        <charset val="134"/>
      </rPr>
      <t>国家强制标准：产品必须全面符合 GB 19156-2019《消防炮通用技术条件》 的全部条款要求，无任何偏离。
2.</t>
    </r>
    <r>
      <rPr>
        <sz val="12"/>
        <color rgb="FF000000"/>
        <rFont val="Arial"/>
        <charset val="134"/>
      </rPr>
      <t> </t>
    </r>
    <r>
      <rPr>
        <sz val="12"/>
        <color rgb="FF000000"/>
        <rFont val="仿宋"/>
        <charset val="134"/>
      </rPr>
      <t>通用技术要求：必须符合《消防产品现场检查判定规则》及国家相关消防产品认证的通用技术要求。
3.</t>
    </r>
    <r>
      <rPr>
        <sz val="12"/>
        <color rgb="FF000000"/>
        <rFont val="Arial"/>
        <charset val="134"/>
      </rPr>
      <t> </t>
    </r>
    <r>
      <rPr>
        <sz val="12"/>
        <color rgb="FF000000"/>
        <rFont val="仿宋"/>
        <charset val="134"/>
      </rPr>
      <t>适用场景：专为消防救援现场、石化化工区、仓库、码头及大型火灾现场设计，具备高可靠性与环境适应性。 
二、核心技术性能详细参数 
（一）流量与喷射性能 
1.</t>
    </r>
    <r>
      <rPr>
        <sz val="12"/>
        <color rgb="FF000000"/>
        <rFont val="Arial"/>
        <charset val="134"/>
      </rPr>
      <t> </t>
    </r>
    <r>
      <rPr>
        <sz val="12"/>
        <color rgb="FF000000"/>
        <rFont val="仿宋"/>
        <charset val="134"/>
      </rPr>
      <t>额定流量：≥80L/s。在额定工作压力下，流量需稳定输出，无衰减。
2.</t>
    </r>
    <r>
      <rPr>
        <sz val="12"/>
        <color rgb="FF000000"/>
        <rFont val="Arial"/>
        <charset val="134"/>
      </rPr>
      <t> </t>
    </r>
    <r>
      <rPr>
        <sz val="12"/>
        <color rgb="FF000000"/>
        <rFont val="仿宋"/>
        <charset val="134"/>
      </rPr>
      <t>工作压力：额定工作压力为 0.8MPa。
3.</t>
    </r>
    <r>
      <rPr>
        <sz val="12"/>
        <color rgb="FF000000"/>
        <rFont val="Arial"/>
        <charset val="134"/>
      </rPr>
      <t> </t>
    </r>
    <r>
      <rPr>
        <sz val="12"/>
        <color rgb="FF000000"/>
        <rFont val="仿宋"/>
        <charset val="134"/>
      </rPr>
      <t>有效射程：在额定工作压力及直流喷射状态下，有效射程 ≥ 65m。
4.</t>
    </r>
    <r>
      <rPr>
        <sz val="12"/>
        <color rgb="FF000000"/>
        <rFont val="Arial"/>
        <charset val="134"/>
      </rPr>
      <t> </t>
    </r>
    <r>
      <rPr>
        <sz val="12"/>
        <color rgb="FF000000"/>
        <rFont val="仿宋"/>
        <charset val="134"/>
      </rPr>
      <t>射流模式：必须具备 直流/喷雾无级调节 功能，两种模式切换顺畅、无卡顿，且调节范围清晰可控。 
（二）结构与操作性能 
1.</t>
    </r>
    <r>
      <rPr>
        <sz val="12"/>
        <color rgb="FF000000"/>
        <rFont val="Arial"/>
        <charset val="134"/>
      </rPr>
      <t> </t>
    </r>
    <r>
      <rPr>
        <sz val="12"/>
        <color rgb="FF000000"/>
        <rFont val="仿宋"/>
        <charset val="134"/>
      </rPr>
      <t>操作方式：必须同时具备 手动、电动双模式 操作，且两种模式可独立操作或一键切换，严禁存在模式切换死区。
2.</t>
    </r>
    <r>
      <rPr>
        <sz val="12"/>
        <color rgb="FF000000"/>
        <rFont val="Arial"/>
        <charset val="134"/>
      </rPr>
      <t> </t>
    </r>
    <r>
      <rPr>
        <sz val="12"/>
        <color rgb="FF000000"/>
        <rFont val="仿宋"/>
        <charset val="134"/>
      </rPr>
      <t>旋转与俯仰：水平旋转：炮身可实现 360°无限旋转，并具备可靠的自锁定位功能。
俯仰角度：俯仰角度范围为 -15° ～ +75°，调节顺滑，定位精准，无滑移。
3.</t>
    </r>
    <r>
      <rPr>
        <sz val="12"/>
        <color rgb="FF000000"/>
        <rFont val="Arial"/>
        <charset val="134"/>
      </rPr>
      <t> </t>
    </r>
    <r>
      <rPr>
        <sz val="12"/>
        <color rgb="FF000000"/>
        <rFont val="仿宋"/>
        <charset val="134"/>
      </rPr>
      <t>材质要求：主体结构材质选用 高强度铝合金或不锈钢，严禁使用劣质或回收材质。
关键受力部件、密封部位及连接件必须具备优异的耐腐蚀、抗老化性能。
4.</t>
    </r>
    <r>
      <rPr>
        <sz val="12"/>
        <color rgb="FF000000"/>
        <rFont val="Arial"/>
        <charset val="134"/>
      </rPr>
      <t> </t>
    </r>
    <r>
      <rPr>
        <sz val="12"/>
        <color rgb="FF000000"/>
        <rFont val="仿宋"/>
        <charset val="134"/>
      </rPr>
      <t>整机重量：≤ 65kg，以确保单人可进行移动、搬运及部署操作。 
（三）连接与配套性能 
1.</t>
    </r>
    <r>
      <rPr>
        <sz val="12"/>
        <color rgb="FF000000"/>
        <rFont val="Arial"/>
        <charset val="134"/>
      </rPr>
      <t> </t>
    </r>
    <r>
      <rPr>
        <sz val="12"/>
        <color rgb="FF000000"/>
        <rFont val="仿宋"/>
        <charset val="134"/>
      </rPr>
      <t>进水接口：采用 65mm 快扣式接口，与国标消防水带连接牢固、密封严密，插拔便捷。
2.</t>
    </r>
    <r>
      <rPr>
        <sz val="12"/>
        <color rgb="FF000000"/>
        <rFont val="Arial"/>
        <charset val="134"/>
      </rPr>
      <t> </t>
    </r>
    <r>
      <rPr>
        <sz val="12"/>
        <color rgb="FF000000"/>
        <rFont val="仿宋"/>
        <charset val="134"/>
      </rPr>
      <t>开关阀门：自带 专用快速开关阀，操作省力、响应迅速，长期高频使用无渗漏。
3.</t>
    </r>
    <r>
      <rPr>
        <sz val="12"/>
        <color rgb="FF000000"/>
        <rFont val="Arial"/>
        <charset val="134"/>
      </rPr>
      <t> </t>
    </r>
    <r>
      <rPr>
        <sz val="12"/>
        <color rgb="FF000000"/>
        <rFont val="仿宋"/>
        <charset val="134"/>
      </rPr>
      <t>操作便捷性：整体设计符合人体工程学，确保单人可独立完成全部操作、调节、开关等流程，无需额外辅助工具。 
（四）环境适应性与寿命 
1.</t>
    </r>
    <r>
      <rPr>
        <sz val="12"/>
        <color rgb="FF000000"/>
        <rFont val="Arial"/>
        <charset val="134"/>
      </rPr>
      <t> </t>
    </r>
    <r>
      <rPr>
        <sz val="12"/>
        <color rgb="FF000000"/>
        <rFont val="仿宋"/>
        <charset val="134"/>
      </rPr>
      <t>工作温度：设备必须能在 -30℃ ～ +60℃ 的极端环境温度下稳定运行，无部件冻裂、变形或失效。
2.</t>
    </r>
    <r>
      <rPr>
        <sz val="12"/>
        <color rgb="FF000000"/>
        <rFont val="Arial"/>
        <charset val="134"/>
      </rPr>
      <t> </t>
    </r>
    <r>
      <rPr>
        <sz val="12"/>
        <color rgb="FF000000"/>
        <rFont val="仿宋"/>
        <charset val="134"/>
      </rPr>
      <t>耐腐蚀与抗老化：具备优异的耐酸碱、抗海水、抗粉尘腐蚀及抗紫外线老化能力。
3.</t>
    </r>
    <r>
      <rPr>
        <sz val="12"/>
        <color rgb="FF000000"/>
        <rFont val="Arial"/>
        <charset val="134"/>
      </rPr>
      <t> </t>
    </r>
    <r>
      <rPr>
        <sz val="12"/>
        <color rgb="FF000000"/>
        <rFont val="仿宋"/>
        <charset val="134"/>
      </rPr>
      <t>设计寿命：在正常使用与规范维护前提下，设计使用寿命 ≥ 5年。 
三、安全与工艺保障 
（一）安全保护功能 
1.</t>
    </r>
    <r>
      <rPr>
        <sz val="12"/>
        <color rgb="FF000000"/>
        <rFont val="Arial"/>
        <charset val="134"/>
      </rPr>
      <t> </t>
    </r>
    <r>
      <rPr>
        <sz val="12"/>
        <color rgb="FF000000"/>
        <rFont val="仿宋"/>
        <charset val="134"/>
      </rPr>
      <t>电气安全：电动控制部分必须具备 过载保护、短路保护 功能，确保设备及人员安全。
2.</t>
    </r>
    <r>
      <rPr>
        <sz val="12"/>
        <color rgb="FF000000"/>
        <rFont val="Arial"/>
        <charset val="134"/>
      </rPr>
      <t> </t>
    </r>
    <r>
      <rPr>
        <sz val="12"/>
        <color rgb="FF000000"/>
        <rFont val="仿宋"/>
        <charset val="134"/>
      </rPr>
      <t>应急操作：在断电、设备故障等紧急情况下，必须能完全依靠 手动模式 完成所有灭火作业操作。 
（二）材质与工艺 
1.</t>
    </r>
    <r>
      <rPr>
        <sz val="12"/>
        <color rgb="FF000000"/>
        <rFont val="Arial"/>
        <charset val="134"/>
      </rPr>
      <t> </t>
    </r>
    <r>
      <rPr>
        <sz val="12"/>
        <color rgb="FF000000"/>
        <rFont val="仿宋"/>
        <charset val="134"/>
      </rPr>
      <t>外壳与涂装：主体材质（铝合金/不锈钢）表面需进行硬质阳极氧化、静电喷塑等防腐处理，涂层附着力强，耐磨、耐刮、耐腐蚀。
2.</t>
    </r>
    <r>
      <rPr>
        <sz val="12"/>
        <color rgb="FF000000"/>
        <rFont val="Arial"/>
        <charset val="134"/>
      </rPr>
      <t> </t>
    </r>
    <r>
      <rPr>
        <sz val="12"/>
        <color rgb="FF000000"/>
        <rFont val="仿宋"/>
        <charset val="134"/>
      </rPr>
      <t>密封工艺：所有密封部位采用高品质耐高低温、耐腐蚀密封件，经过严格水压密封测试，在额定压力下保压无渗漏。
3.</t>
    </r>
    <r>
      <rPr>
        <sz val="12"/>
        <color rgb="FF000000"/>
        <rFont val="Arial"/>
        <charset val="134"/>
      </rPr>
      <t> </t>
    </r>
    <r>
      <rPr>
        <sz val="12"/>
        <color rgb="FF000000"/>
        <rFont val="仿宋"/>
        <charset val="134"/>
      </rPr>
      <t>结构强度：整体结构设计紧凑合理，连接牢固，无松动、间隙过大等问题，具备抗冲击、抗震动能力。 
四、质量与检测要求 
1.</t>
    </r>
    <r>
      <rPr>
        <sz val="12"/>
        <color rgb="FF000000"/>
        <rFont val="Arial"/>
        <charset val="134"/>
      </rPr>
      <t> </t>
    </r>
    <r>
      <rPr>
        <sz val="12"/>
        <color rgb="FF000000"/>
        <rFont val="仿宋"/>
        <charset val="134"/>
      </rPr>
      <t>出厂检测：每台产品出厂前必须进行全项性能检测，包括但不限于水压强度测试、密封性能测试、流量射程测试、旋转俯仰功能测试、高低温环境模拟测试等，所有项目合格后方可出厂。
2.</t>
    </r>
    <r>
      <rPr>
        <sz val="12"/>
        <color rgb="FF000000"/>
        <rFont val="Arial"/>
        <charset val="134"/>
      </rPr>
      <t> </t>
    </r>
    <r>
      <rPr>
        <sz val="12"/>
        <color rgb="FF000000"/>
        <rFont val="仿宋"/>
        <charset val="134"/>
      </rPr>
      <t>验收资料：供应商随货必须提供真实、有效的 产品合格证、出厂检测报告 及其他相关合规性证明文件。
3.</t>
    </r>
    <r>
      <rPr>
        <sz val="12"/>
        <color rgb="FF000000"/>
        <rFont val="Arial"/>
        <charset val="134"/>
      </rPr>
      <t> </t>
    </r>
    <r>
      <rPr>
        <sz val="12"/>
        <color rgb="FF000000"/>
        <rFont val="仿宋"/>
        <charset val="134"/>
      </rPr>
      <t>到货验收：甲方将对产品实物进行全面核验。凡不符合本技术要求、参数不达标、存在质量缺陷或资料不全的，供应商须 无条件退换货，并承担全部费用及责任。 
五、供货与售后承诺 
1.</t>
    </r>
    <r>
      <rPr>
        <sz val="12"/>
        <color rgb="FF000000"/>
        <rFont val="Arial"/>
        <charset val="134"/>
      </rPr>
      <t> </t>
    </r>
    <r>
      <rPr>
        <sz val="12"/>
        <color rgb="FF000000"/>
        <rFont val="仿宋"/>
        <charset val="134"/>
      </rPr>
      <t>供货周期：严格按照采购合同约定的时限完成供货。
2.</t>
    </r>
    <r>
      <rPr>
        <sz val="12"/>
        <color rgb="FF000000"/>
        <rFont val="Arial"/>
        <charset val="134"/>
      </rPr>
      <t> </t>
    </r>
    <r>
      <rPr>
        <sz val="12"/>
        <color rgb="FF000000"/>
        <rFont val="仿宋"/>
        <charset val="134"/>
      </rPr>
      <t>质保服务：产品 质保期不低于5年。质保期内，非人为损坏原因造成的质量问题，供应商需免费维修、更换，并提供24小时响应、48小时内到场的售后服务。
3.</t>
    </r>
    <r>
      <rPr>
        <sz val="12"/>
        <color rgb="FF000000"/>
        <rFont val="Arial"/>
        <charset val="134"/>
      </rPr>
      <t> </t>
    </r>
    <r>
      <rPr>
        <sz val="12"/>
        <color rgb="FF000000"/>
        <rFont val="仿宋"/>
        <charset val="134"/>
      </rPr>
      <t>技术支持：免费提供产品操作培训、维护保养指导，确保甲方人员熟练掌握。</t>
    </r>
  </si>
  <si>
    <t>空气充填泵</t>
  </si>
  <si>
    <r>
      <t>（防爆箱）一、总体执行标准 
产品设计、生产、检测及净化性能完全符合GB/T 13277.1-2008《压缩空气 第1部分：污染物净化等级》 相关规定，压缩空气净化等级达标，无污染物残留隐患；同时输出气体质量满足呼吸用气相关规范，整体性能符合高压气动充装设备通用技术要求，适用于消防救援、工业用气、高压气瓶充装等场景。 
二、充气性能详细参数 
1.</t>
    </r>
    <r>
      <rPr>
        <sz val="12"/>
        <color rgb="FF000000"/>
        <rFont val="Arial"/>
        <charset val="134"/>
      </rPr>
      <t> </t>
    </r>
    <r>
      <rPr>
        <sz val="12"/>
        <color rgb="FF000000"/>
        <rFont val="仿宋"/>
        <charset val="134"/>
      </rPr>
      <t>排气量与压力- 额定排气量≥300L/min，持续满载工作时排气量稳定无衰减，无压力波动导致的供气不足问题，适配高频次、连续充气作业需求。
额定工作压力≥30MPa，压力输出精准可控，运行过程中压力稳定，无超压、压降过快现象，满足高压气瓶标准充装压力要求。
2.</t>
    </r>
    <r>
      <rPr>
        <sz val="12"/>
        <color rgb="FF000000"/>
        <rFont val="Arial"/>
        <charset val="134"/>
      </rPr>
      <t> </t>
    </r>
    <r>
      <rPr>
        <sz val="12"/>
        <color rgb="FF000000"/>
        <rFont val="仿宋"/>
        <charset val="134"/>
      </rPr>
      <t>充气适配与效率- 具备双接口充气功能，可同时为2个6.8L高压气瓶同步充气，双路充气流量均衡，无单侧充气过快或过慢偏差，接口适配常规高压气瓶规格，连接后密封严密无漏气。
单只6.8L气瓶从常压充装至额定压力，充气时间≤15min，充装效率高效，缩短应急用气准备时长，适配紧急救援、现场即时用气场景。 
三、净化系统详细参数 
1.</t>
    </r>
    <r>
      <rPr>
        <sz val="12"/>
        <color rgb="FF000000"/>
        <rFont val="Arial"/>
        <charset val="134"/>
      </rPr>
      <t> </t>
    </r>
    <r>
      <rPr>
        <sz val="12"/>
        <color rgb="FF000000"/>
        <rFont val="仿宋"/>
        <charset val="134"/>
      </rPr>
      <t>净化配置：搭载四级精密过滤系统+活性炭深度吸附模块，形成全流程净化链路，彻底去除压缩空气中的各类污染物，保障输出气体纯净度。
一级粗滤：有效过滤空气中大颗粒粉尘、杂质，保护后续过滤组件；二级精滤：拦截微小固态颗粒物，提升气体洁净度；三级除水过滤：高效分离压缩空气中的液态水、水雾，杜绝气体带水问题；四级超精滤：深度过滤微量油分、细微污染物，最后通过活性炭吸附去除气体异味、有害挥发性物质。
2.</t>
    </r>
    <r>
      <rPr>
        <sz val="12"/>
        <color rgb="FF000000"/>
        <rFont val="Arial"/>
        <charset val="134"/>
      </rPr>
      <t> </t>
    </r>
    <r>
      <rPr>
        <sz val="12"/>
        <color rgb="FF000000"/>
        <rFont val="仿宋"/>
        <charset val="134"/>
      </rPr>
      <t>空气质量标准
经净化处理后的压缩空气，完全符合GB/T 18435-2007呼吸用气标准，无水、无油、无尘、无异味，各项有害成分含量达标，可直接用于呼吸类高压气瓶充装，保障使用人员安全。
3.</t>
    </r>
    <r>
      <rPr>
        <sz val="12"/>
        <color rgb="FF000000"/>
        <rFont val="Arial"/>
        <charset val="134"/>
      </rPr>
      <t> </t>
    </r>
    <r>
      <rPr>
        <sz val="12"/>
        <color rgb="FF000000"/>
        <rFont val="仿宋"/>
        <charset val="134"/>
      </rPr>
      <t>滤芯性能
各级过滤滤芯采用高密度耐用材质，抗压、抗污能力强，不易堵塞，使用寿命长，更换便捷，更换后可快速恢复最优净化效果，无需频繁维护保养。 
四、结构与电气性能详细参数 
1.</t>
    </r>
    <r>
      <rPr>
        <sz val="12"/>
        <color rgb="FF000000"/>
        <rFont val="Arial"/>
        <charset val="134"/>
      </rPr>
      <t> </t>
    </r>
    <r>
      <rPr>
        <sz val="12"/>
        <color rgb="FF000000"/>
        <rFont val="仿宋"/>
        <charset val="134"/>
      </rPr>
      <t>动力配置
配备专用驱动电机，电机额定功率≥7.5kW，动力强劲，启动迅速，满载运行平稳，无动力衰减、卡顿、过热现象，持续为高压充气提供稳定动力支持。
2.</t>
    </r>
    <r>
      <rPr>
        <sz val="12"/>
        <color rgb="FF000000"/>
        <rFont val="Arial"/>
        <charset val="134"/>
      </rPr>
      <t> </t>
    </r>
    <r>
      <rPr>
        <sz val="12"/>
        <color rgb="FF000000"/>
        <rFont val="仿宋"/>
        <charset val="134"/>
      </rPr>
      <t>防护等级
整机电气系统、电机及核心操控部件防护等级达到IP54，具备良好的防尘、防水溅性能，可在多粉尘、潮湿、户外临时作业环境下稳定运行，不受环境因素影响设备性能。
3.</t>
    </r>
    <r>
      <rPr>
        <sz val="12"/>
        <color rgb="FF000000"/>
        <rFont val="Arial"/>
        <charset val="134"/>
      </rPr>
      <t> </t>
    </r>
    <r>
      <rPr>
        <sz val="12"/>
        <color rgb="FF000000"/>
        <rFont val="仿宋"/>
        <charset val="134"/>
      </rPr>
      <t>安全保护功能- 自动停机功能：气瓶充装至设定额定压力后，设备自动停机，无需人工值守，避免过充风险，操作便捷安全。
超压保护功能：设备内部压力超出安全阈值时，立即启动超压保护程序，自动泄压并停机，杜绝高压爆管、设备损坏、气瓶破损等安全事故。
配套电机过载保护、机身过热保护功能，电机过载或机身温度过高时，自动启动保护，防止核心部件烧毁，保障设备长期稳定运行。
4.</t>
    </r>
    <r>
      <rPr>
        <sz val="12"/>
        <color rgb="FF000000"/>
        <rFont val="Arial"/>
        <charset val="134"/>
      </rPr>
      <t> </t>
    </r>
    <r>
      <rPr>
        <sz val="12"/>
        <color rgb="FF000000"/>
        <rFont val="仿宋"/>
        <charset val="134"/>
      </rPr>
      <t>结构设计
整机结构紧凑合理，布局规整，占地面积小，便于移动摆放；机身配备稳固底座，运行时无晃动、无移位，操作阀门、接口标识清晰，操作流程简洁，上手便捷；高压接头采用加厚密封设计，耐压性强，长期使用无渗气、漏气情况。 
五、环境适应性与使用寿命参数 
1.</t>
    </r>
    <r>
      <rPr>
        <sz val="12"/>
        <color rgb="FF000000"/>
        <rFont val="Arial"/>
        <charset val="134"/>
      </rPr>
      <t> </t>
    </r>
    <r>
      <rPr>
        <sz val="12"/>
        <color rgb="FF000000"/>
        <rFont val="仿宋"/>
        <charset val="134"/>
      </rPr>
      <t>环境适应能力- 工作环境温度范围-10℃~+45℃，在此温度区间内可满负荷稳定运行，低温环境无启动困难、运行卡顿现象，高温环境无过热、保护误触发问题。
可适应潮湿、轻度粉尘、非强腐蚀作业环境，核心部件、电气元件做防潮、防锈处理，长期使用无锈蚀、老化、失效情况，环境适配性强。
2.</t>
    </r>
    <r>
      <rPr>
        <sz val="12"/>
        <color rgb="FF000000"/>
        <rFont val="Arial"/>
        <charset val="134"/>
      </rPr>
      <t> </t>
    </r>
    <r>
      <rPr>
        <sz val="12"/>
        <color rgb="FF000000"/>
        <rFont val="仿宋"/>
        <charset val="134"/>
      </rPr>
      <t>使用寿命
设备设计使用寿命≥10年，核心压缩组件、动力部件、净化组件均采用高耐久材质，经过耐磨、抗压、抗疲劳测试，在正常使用、规范保养的前提下，无频繁故障、核心部件提前损坏问题，运行稳定性强，后期维护成本低。 
六、标准配置（单套） 
1.</t>
    </r>
    <r>
      <rPr>
        <sz val="12"/>
        <color rgb="FF000000"/>
        <rFont val="Arial"/>
        <charset val="134"/>
      </rPr>
      <t> </t>
    </r>
    <r>
      <rPr>
        <sz val="12"/>
        <color rgb="FF000000"/>
        <rFont val="仿宋"/>
        <charset val="134"/>
      </rPr>
      <t>高压空气填充泵主机：1台
2.</t>
    </r>
    <r>
      <rPr>
        <sz val="12"/>
        <color rgb="FF000000"/>
        <rFont val="Arial"/>
        <charset val="134"/>
      </rPr>
      <t> </t>
    </r>
    <r>
      <rPr>
        <sz val="12"/>
        <color rgb="FF000000"/>
        <rFont val="仿宋"/>
        <charset val="134"/>
      </rPr>
      <t>专用高压充气接头：2个
3.</t>
    </r>
    <r>
      <rPr>
        <sz val="12"/>
        <color rgb="FF000000"/>
        <rFont val="Arial"/>
        <charset val="134"/>
      </rPr>
      <t> </t>
    </r>
    <r>
      <rPr>
        <sz val="12"/>
        <color rgb="FF000000"/>
        <rFont val="仿宋"/>
        <charset val="134"/>
      </rPr>
      <t>产品使用说明书：1份
4.</t>
    </r>
    <r>
      <rPr>
        <sz val="12"/>
        <color rgb="FF000000"/>
        <rFont val="Arial"/>
        <charset val="134"/>
      </rPr>
      <t> </t>
    </r>
    <r>
      <rPr>
        <sz val="12"/>
        <color rgb="FF000000"/>
        <rFont val="仿宋"/>
        <charset val="134"/>
      </rPr>
      <t>产品合格证、出厂检测报告：1份
5.</t>
    </r>
    <r>
      <rPr>
        <sz val="12"/>
        <color rgb="FF000000"/>
        <rFont val="Arial"/>
        <charset val="134"/>
      </rPr>
      <t> </t>
    </r>
    <r>
      <rPr>
        <sz val="12"/>
        <color rgb="FF000000"/>
        <rFont val="仿宋"/>
        <charset val="134"/>
      </rPr>
      <t>备用易损密封件：1套 
七、质量保障要求 
1.</t>
    </r>
    <r>
      <rPr>
        <sz val="12"/>
        <color rgb="FF000000"/>
        <rFont val="Arial"/>
        <charset val="134"/>
      </rPr>
      <t> </t>
    </r>
    <r>
      <rPr>
        <sz val="12"/>
        <color rgb="FF000000"/>
        <rFont val="仿宋"/>
        <charset val="134"/>
      </rPr>
      <t>产品出厂前需经过全项性能检测，包括排气量测试、压力稳定性测试、净化质量检测、安全保护功能校验、防护等级测试等，所有项目合格后方可出厂。
2.</t>
    </r>
    <r>
      <rPr>
        <sz val="12"/>
        <color rgb="FF000000"/>
        <rFont val="Arial"/>
        <charset val="134"/>
      </rPr>
      <t> </t>
    </r>
    <r>
      <rPr>
        <sz val="12"/>
        <color rgb="FF000000"/>
        <rFont val="仿宋"/>
        <charset val="134"/>
      </rPr>
      <t>产品严禁使用劣质零部件，不得出现性能参数不达标、功能缺失、质量缺陷等问题，确保交付即可正常使用。</t>
    </r>
  </si>
  <si>
    <t>防化服清洗烘干器吸器</t>
  </si>
  <si>
    <r>
      <t>一、总体执行标准 
产品设计、生产、制造及洗消工艺完全符合GA 634-2015《消防员隔热防护服》配套洗消标准，同时满足重型防化服、消防员防护装备专用洗消设备相关技术规范与安全要求，洗消流程、清洗效果、设备性能均达标，适用于消防救援、应急处置、化工厂区等场景下重型防化服的专业清洗与烘干作业。 
二、清洗性能详细参数 
1.</t>
    </r>
    <r>
      <rPr>
        <sz val="12"/>
        <color rgb="FF000000"/>
        <rFont val="Arial"/>
        <charset val="134"/>
      </rPr>
      <t> </t>
    </r>
    <r>
      <rPr>
        <sz val="12"/>
        <color rgb="FF000000"/>
        <rFont val="仿宋"/>
        <charset val="134"/>
      </rPr>
      <t>清洗容量：设备内腔容量充足，可同时清洗≥1套重型防化服，也可兼容轻型防化服、隔热防护服、消防救援服等各类防护装备，内腔空间布局合理，防化服放置后无挤压褶皱，确保清洗无死角。
2.</t>
    </r>
    <r>
      <rPr>
        <sz val="12"/>
        <color rgb="FF000000"/>
        <rFont val="Arial"/>
        <charset val="134"/>
      </rPr>
      <t> </t>
    </r>
    <r>
      <rPr>
        <sz val="12"/>
        <color rgb="FF000000"/>
        <rFont val="仿宋"/>
        <charset val="134"/>
      </rPr>
      <t>温度调节：清洗温度30℃~60℃连续可调，温度控制精准，温差波动≤±2℃，可根据防化服材质、污染程度灵活设定清洗温度，适配不同材质防化服的洗消要求，避免温度不当造成装备损伤。
3.</t>
    </r>
    <r>
      <rPr>
        <sz val="12"/>
        <color rgb="FF000000"/>
        <rFont val="Arial"/>
        <charset val="134"/>
      </rPr>
      <t> </t>
    </r>
    <r>
      <rPr>
        <sz val="12"/>
        <color rgb="FF000000"/>
        <rFont val="仿宋"/>
        <charset val="134"/>
      </rPr>
      <t>清洗时间：标准清洗周期≤30min，清洗时长可根据实际需求自主设定，全程自动化运行，无需人工值守干预，高效完成洗消作业，缩短防护装备复用准备时间。
4.</t>
    </r>
    <r>
      <rPr>
        <sz val="12"/>
        <color rgb="FF000000"/>
        <rFont val="Arial"/>
        <charset val="134"/>
      </rPr>
      <t> </t>
    </r>
    <r>
      <rPr>
        <sz val="12"/>
        <color rgb="FF000000"/>
        <rFont val="仿宋"/>
        <charset val="134"/>
      </rPr>
      <t>清洗效果：采用专业洗消清洗工艺，针对防化服表面沾染的化工污染物、油污、粉尘、有毒有害物质、腐蚀性残留等均可彻底清洗，清洗完成后装备无化学残留、无污渍残留、无材质损伤，防化服防护性能、结构完整性不受影响，符合防护装备复用标准。
5.</t>
    </r>
    <r>
      <rPr>
        <sz val="12"/>
        <color rgb="FF000000"/>
        <rFont val="Arial"/>
        <charset val="134"/>
      </rPr>
      <t> </t>
    </r>
    <r>
      <rPr>
        <sz val="12"/>
        <color rgb="FF000000"/>
        <rFont val="仿宋"/>
        <charset val="134"/>
      </rPr>
      <t>清洗模式：支持标准洗消模式、轻柔清洗模式、强化去污模式，可根据污染轻重切换，针对重度污染防化服可实现深度去污，轻柔模式适配精密防护层材质，杜绝磨损、开裂、老化加速等问题。 
三、烘干性能详细参数 
1.</t>
    </r>
    <r>
      <rPr>
        <sz val="12"/>
        <color rgb="FF000000"/>
        <rFont val="Arial"/>
        <charset val="134"/>
      </rPr>
      <t> </t>
    </r>
    <r>
      <rPr>
        <sz val="12"/>
        <color rgb="FF000000"/>
        <rFont val="仿宋"/>
        <charset val="134"/>
      </rPr>
      <t>烘干方式：采用恒温热风循环烘干方式，内置循环风道，热风均匀分布于设备内腔各处，无局部过热、烘干不均现象，确保防化服整体同步干燥。
2.</t>
    </r>
    <r>
      <rPr>
        <sz val="12"/>
        <color rgb="FF000000"/>
        <rFont val="Arial"/>
        <charset val="134"/>
      </rPr>
      <t> </t>
    </r>
    <r>
      <rPr>
        <sz val="12"/>
        <color rgb="FF000000"/>
        <rFont val="仿宋"/>
        <charset val="134"/>
      </rPr>
      <t>温度调节：烘干温度60℃~80℃连续可调，温度控制精准稳定，具备超温自动断电保护功能，避免温度过高损伤防化服防水、防化、隔热涂层，保障装备使用寿命。
3.</t>
    </r>
    <r>
      <rPr>
        <sz val="12"/>
        <color rgb="FF000000"/>
        <rFont val="Arial"/>
        <charset val="134"/>
      </rPr>
      <t> </t>
    </r>
    <r>
      <rPr>
        <sz val="12"/>
        <color rgb="FF000000"/>
        <rFont val="仿宋"/>
        <charset val="134"/>
      </rPr>
      <t>烘干时间：标准烘干周期≤60min，烘干时长可自主设定，针对不同厚度、不同材质的防化服可灵活调整，烘干完成后装备完全干燥无水分残留、无材质损伤、无变形、无涂层脱落，可直接投入应急使用。
4.</t>
    </r>
    <r>
      <rPr>
        <sz val="12"/>
        <color rgb="FF000000"/>
        <rFont val="Arial"/>
        <charset val="134"/>
      </rPr>
      <t> </t>
    </r>
    <r>
      <rPr>
        <sz val="12"/>
        <color rgb="FF000000"/>
        <rFont val="仿宋"/>
        <charset val="134"/>
      </rPr>
      <t>烘干效果：热风循环系统可快速带走装备表面水分，烘干过程无异味残留，烘干后防化服柔软度达标，不发硬、不脆化，防护性能完好，符合应急救援装备使用标准。 
四、结构性能详细参数 
1.</t>
    </r>
    <r>
      <rPr>
        <sz val="12"/>
        <color rgb="FF000000"/>
        <rFont val="Arial"/>
        <charset val="134"/>
      </rPr>
      <t> </t>
    </r>
    <r>
      <rPr>
        <sz val="12"/>
        <color rgb="FF000000"/>
        <rFont val="仿宋"/>
        <charset val="134"/>
      </rPr>
      <t>内胆材质：设备内胆采用优质304不锈钢材质，一体成型工艺，无拼接缝隙，表面光滑平整，耐腐蚀、耐酸碱、易清洁，不会与洗消剂、污染物发生化学反应，避免二次污染，使用寿命长。
2.</t>
    </r>
    <r>
      <rPr>
        <sz val="12"/>
        <color rgb="FF000000"/>
        <rFont val="Arial"/>
        <charset val="134"/>
      </rPr>
      <t> </t>
    </r>
    <r>
      <rPr>
        <sz val="12"/>
        <color rgb="FF000000"/>
        <rFont val="仿宋"/>
        <charset val="134"/>
      </rPr>
      <t>核心系统配置- 喷淋系统：内置高压喷淋装置，配备多方位喷淋喷头，喷头分布均匀，覆盖防化服全身各个部位，包括领口、袖口、接缝等死角位置，高压喷淋可强力剥离污染物，配合清洗液实现深度清洗。
- 烘干风机：配备大功率低噪烘干风机，风力强劲，热风循环效率高，运行平稳无震动，风机具备防潮、防锈处理，适配潮湿清洗环境，长期使用无故障。
3.</t>
    </r>
    <r>
      <rPr>
        <sz val="12"/>
        <color rgb="FF000000"/>
        <rFont val="Arial"/>
        <charset val="134"/>
      </rPr>
      <t> </t>
    </r>
    <r>
      <rPr>
        <sz val="12"/>
        <color rgb="FF000000"/>
        <rFont val="仿宋"/>
        <charset val="134"/>
      </rPr>
      <t>防护等级：设备电气控制系统、电机、操控面板等核心部件防护等级达到IP54，具备优异的防尘、防水溅性能，可在潮湿、多粉尘的洗消环境下稳定运行，电气部件不受水渍、粉尘侵蚀，使用安全可靠。
4.</t>
    </r>
    <r>
      <rPr>
        <sz val="12"/>
        <color rgb="FF000000"/>
        <rFont val="Arial"/>
        <charset val="134"/>
      </rPr>
      <t> </t>
    </r>
    <r>
      <rPr>
        <sz val="12"/>
        <color rgb="FF000000"/>
        <rFont val="仿宋"/>
        <charset val="134"/>
      </rPr>
      <t>整体结构：整机采用封闭式箱体结构，密封性良好，清洗过程无洗消液、污水外泄，避免污染周边环境；设备配备可视化操作面板，参数设定简洁易懂，温度、时间、运行模式一目了然，一键启动运行；配备安全门锁，运行过程中自动锁闭，防止误开引发安全事故；底部带防滑底座与移动脚轮，便于设备移动与固定摆放。 
五、环境适应性与使用寿命参数 
1.</t>
    </r>
    <r>
      <rPr>
        <sz val="12"/>
        <color rgb="FF000000"/>
        <rFont val="Arial"/>
        <charset val="134"/>
      </rPr>
      <t> </t>
    </r>
    <r>
      <rPr>
        <sz val="12"/>
        <color rgb="FF000000"/>
        <rFont val="仿宋"/>
        <charset val="134"/>
      </rPr>
      <t>环境适应能力：设备可在-10℃~+45℃环境温度下稳定连续运行，低温环境无启动故障、运行卡顿问题，高温环境无电气元件过热、保护误触发现象；可适应潮湿、轻度腐蚀性作业环境，机身外壳采用防锈、耐腐蚀材质，长期使用无锈蚀、变形、老化问题。
2.</t>
    </r>
    <r>
      <rPr>
        <sz val="12"/>
        <color rgb="FF000000"/>
        <rFont val="Arial"/>
        <charset val="134"/>
      </rPr>
      <t> </t>
    </r>
    <r>
      <rPr>
        <sz val="12"/>
        <color rgb="FF000000"/>
        <rFont val="仿宋"/>
        <charset val="134"/>
      </rPr>
      <t>使用寿命：设备设计使用寿命≥5年，核心喷淋组件、烘干风机、不锈钢内胆、电气控制系统等均采用高耐久优质配件，经过耐磨、耐腐蚀、抗疲劳测试，在正常使用、规范保养的前提下，运行稳定无频繁故障，后期维护成本低。 
六、安全与附加性能参数 
1.</t>
    </r>
    <r>
      <rPr>
        <sz val="12"/>
        <color rgb="FF000000"/>
        <rFont val="Arial"/>
        <charset val="134"/>
      </rPr>
      <t> </t>
    </r>
    <r>
      <rPr>
        <sz val="12"/>
        <color rgb="FF000000"/>
        <rFont val="仿宋"/>
        <charset val="134"/>
      </rPr>
      <t>安全保护：具备缺水保护、超温保护、过载保护、漏电保护、短路保护多重安全防护功能，缺水时自动停机报警，超温、漏电、过载时立即切断电源，保障设备与操作人员安全。
2.</t>
    </r>
    <r>
      <rPr>
        <sz val="12"/>
        <color rgb="FF000000"/>
        <rFont val="Arial"/>
        <charset val="134"/>
      </rPr>
      <t> </t>
    </r>
    <r>
      <rPr>
        <sz val="12"/>
        <color rgb="FF000000"/>
        <rFont val="仿宋"/>
        <charset val="134"/>
      </rPr>
      <t>排水系统：内置独立污水排放接口，可连接排污管道，清洗产生的污水集中排放，便于后续无害化处理，符合环保要求。
3.</t>
    </r>
    <r>
      <rPr>
        <sz val="12"/>
        <color rgb="FF000000"/>
        <rFont val="Arial"/>
        <charset val="134"/>
      </rPr>
      <t> </t>
    </r>
    <r>
      <rPr>
        <sz val="12"/>
        <color rgb="FF000000"/>
        <rFont val="仿宋"/>
        <charset val="134"/>
      </rPr>
      <t>洗消剂适配：可适配专用中性洗消剂、环保清洗剂，不挑洗消剂类型，兼容各类防化服专用洗消产品，适配性强。 
七、标准配置（单台） 
1.</t>
    </r>
    <r>
      <rPr>
        <sz val="12"/>
        <color rgb="FF000000"/>
        <rFont val="Arial"/>
        <charset val="134"/>
      </rPr>
      <t> </t>
    </r>
    <r>
      <rPr>
        <sz val="12"/>
        <color rgb="FF000000"/>
        <rFont val="仿宋"/>
        <charset val="134"/>
      </rPr>
      <t>防化服清洗烘干器主机：1台
2.</t>
    </r>
    <r>
      <rPr>
        <sz val="12"/>
        <color rgb="FF000000"/>
        <rFont val="Arial"/>
        <charset val="134"/>
      </rPr>
      <t> </t>
    </r>
    <r>
      <rPr>
        <sz val="12"/>
        <color rgb="FF000000"/>
        <rFont val="仿宋"/>
        <charset val="134"/>
      </rPr>
      <t>可视化操作控制面板：1套
3.</t>
    </r>
    <r>
      <rPr>
        <sz val="12"/>
        <color rgb="FF000000"/>
        <rFont val="Arial"/>
        <charset val="134"/>
      </rPr>
      <t> </t>
    </r>
    <r>
      <rPr>
        <sz val="12"/>
        <color rgb="FF000000"/>
        <rFont val="仿宋"/>
        <charset val="134"/>
      </rPr>
      <t>专用喷淋喷头组件：1套
4.</t>
    </r>
    <r>
      <rPr>
        <sz val="12"/>
        <color rgb="FF000000"/>
        <rFont val="Arial"/>
        <charset val="134"/>
      </rPr>
      <t> </t>
    </r>
    <r>
      <rPr>
        <sz val="12"/>
        <color rgb="FF000000"/>
        <rFont val="仿宋"/>
        <charset val="134"/>
      </rPr>
      <t>产品使用说明书：1份
5.</t>
    </r>
    <r>
      <rPr>
        <sz val="12"/>
        <color rgb="FF000000"/>
        <rFont val="Arial"/>
        <charset val="134"/>
      </rPr>
      <t> </t>
    </r>
    <r>
      <rPr>
        <sz val="12"/>
        <color rgb="FF000000"/>
        <rFont val="仿宋"/>
        <charset val="134"/>
      </rPr>
      <t>产品合格证、出厂检测报告、执行标准符合性证明：1份
6.</t>
    </r>
    <r>
      <rPr>
        <sz val="12"/>
        <color rgb="FF000000"/>
        <rFont val="Arial"/>
        <charset val="134"/>
      </rPr>
      <t> </t>
    </r>
    <r>
      <rPr>
        <sz val="12"/>
        <color rgb="FF000000"/>
        <rFont val="仿宋"/>
        <charset val="134"/>
      </rPr>
      <t>易损密封件、配件包：1套 
八、质量保障要求 
1.</t>
    </r>
    <r>
      <rPr>
        <sz val="12"/>
        <color rgb="FF000000"/>
        <rFont val="Arial"/>
        <charset val="134"/>
      </rPr>
      <t> </t>
    </r>
    <r>
      <rPr>
        <sz val="12"/>
        <color rgb="FF000000"/>
        <rFont val="仿宋"/>
        <charset val="134"/>
      </rPr>
      <t>产品出厂前需经过全项性能检测，包括清洗效果测试、烘干性能测试、温度精度校验、防护等级检测、安全保护功能测试等，所有项目合格后方可出厂。
2.</t>
    </r>
    <r>
      <rPr>
        <sz val="12"/>
        <color rgb="FF000000"/>
        <rFont val="Arial"/>
        <charset val="134"/>
      </rPr>
      <t> </t>
    </r>
    <r>
      <rPr>
        <sz val="12"/>
        <color rgb="FF000000"/>
        <rFont val="仿宋"/>
        <charset val="134"/>
      </rPr>
      <t>设备核心部件均采用优质合格产品，严禁使用劣质配件，确保整机性能稳定，无质量缺陷、功能缺失等问题，交付后可直接投入使用。</t>
    </r>
  </si>
  <si>
    <t>折叠式救援梯</t>
  </si>
  <si>
    <r>
      <t>一、总体执行标准 
产品设计、生产、加工、检测及安全性能完全符合GA 137-2012《消防梯》 国家消防行业标准，所有结构强度、安全性能、使用性能均满足消防救援、应急抢险、高空作业的专用技术要求，无任何标准偏离，适用于消防救援、物业应急、户外抢险、日常高空作业等多种场景。 
二、规格参数详细参数 
1.</t>
    </r>
    <r>
      <rPr>
        <sz val="12"/>
        <color rgb="FF000000"/>
        <rFont val="Arial"/>
        <charset val="134"/>
      </rPr>
      <t> </t>
    </r>
    <r>
      <rPr>
        <sz val="12"/>
        <color rgb="FF000000"/>
        <rFont val="仿宋"/>
        <charset val="134"/>
      </rPr>
      <t>尺寸规格- 展开高度：完全展开后有效使用高度≥4m，高度尺寸精准，满足常规低空救援、室内外高空作业、消防应急攀爬需求，展开后梯身笔直无弯曲，攀爬空间充足。
- 收缩长度：折叠收缩后整体长度≤1.2m，收缩后体积小巧，无多余突出部件，便于存放于消防车辆、应急箱、储物柜、楼道角落等狭小空间，不占用大量存储空间。
2.</t>
    </r>
    <r>
      <rPr>
        <sz val="12"/>
        <color rgb="FF000000"/>
        <rFont val="Arial"/>
        <charset val="134"/>
      </rPr>
      <t> </t>
    </r>
    <r>
      <rPr>
        <sz val="12"/>
        <color rgb="FF000000"/>
        <rFont val="仿宋"/>
        <charset val="134"/>
      </rPr>
      <t>材质性能- 主体材质：采用高强度航空铝合金材质，材质密度小、强度高，经过专业热处理工艺，抗拉强度、抗压强度、抗冲击性能优异，承受外力时无变形、无断裂风险，符合消防装备材质标准。
表面处理：梯身整体采用硬质阳极氧化+静电喷塑双重表面处理工艺，表层耐磨、防刮、防锈、耐腐蚀，长期户外使用、潮湿环境存放无氧化生锈、涂层脱落、材质老化问题，色泽均匀且辨识度高。
3.</t>
    </r>
    <r>
      <rPr>
        <sz val="12"/>
        <color rgb="FF000000"/>
        <rFont val="Arial"/>
        <charset val="134"/>
      </rPr>
      <t> </t>
    </r>
    <r>
      <rPr>
        <sz val="12"/>
        <color rgb="FF000000"/>
        <rFont val="仿宋"/>
        <charset val="134"/>
      </rPr>
      <t>重量指标：整机净重量≤15kg，轻量化设计，单人可轻松手提、搬运、转移，攀爬作业时可快速携带至作业点，无沉重负担，适配应急救援快速部署需求。 
三、承重性能详细参数 
1.</t>
    </r>
    <r>
      <rPr>
        <sz val="12"/>
        <color rgb="FF000000"/>
        <rFont val="Arial"/>
        <charset val="134"/>
      </rPr>
      <t> </t>
    </r>
    <r>
      <rPr>
        <sz val="12"/>
        <color rgb="FF000000"/>
        <rFont val="仿宋"/>
        <charset val="134"/>
      </rPr>
      <t>额定承重：工作展开状态下，静态最大承重≥150kg，承重性能稳定，多人交替攀爬或承载救援物资时，梯身无下沉、无弯曲、无晃动，结构稳固不形变，完全满足成年人员负重攀爬的安全承重需求。
2.</t>
    </r>
    <r>
      <rPr>
        <sz val="12"/>
        <color rgb="FF000000"/>
        <rFont val="Arial"/>
        <charset val="134"/>
      </rPr>
      <t> </t>
    </r>
    <r>
      <rPr>
        <sz val="12"/>
        <color rgb="FF000000"/>
        <rFont val="仿宋"/>
        <charset val="134"/>
      </rPr>
      <t>梯蹬设计：梯蹬采用防滑花纹+凹槽式防滑结构，表面做防滑磨砂处理，踩踏面平整宽阔，贴合人体脚掌受力弧度，即使鞋底沾水、沾油、沾染污渍，也能有效防滑，杜绝攀爬时脚底打滑风险。
3.</t>
    </r>
    <r>
      <rPr>
        <sz val="12"/>
        <color rgb="FF000000"/>
        <rFont val="Arial"/>
        <charset val="134"/>
      </rPr>
      <t> </t>
    </r>
    <r>
      <rPr>
        <sz val="12"/>
        <color rgb="FF000000"/>
        <rFont val="仿宋"/>
        <charset val="134"/>
      </rPr>
      <t>便携性能：采用多段折叠结构，折叠流程简单便捷，无需借助工具即可完成收缩与展开，折叠后整体规整，自带便携提手，手提、肩背均可，外出应急携带无压力，适合户外抢险、移动作业场景。 
四、结构性能详细参数 
1.</t>
    </r>
    <r>
      <rPr>
        <sz val="12"/>
        <color rgb="FF000000"/>
        <rFont val="Arial"/>
        <charset val="134"/>
      </rPr>
      <t> </t>
    </r>
    <r>
      <rPr>
        <sz val="12"/>
        <color rgb="FF000000"/>
        <rFont val="仿宋"/>
        <charset val="134"/>
      </rPr>
      <t>自锁装置：梯身配备专用机械式自动自锁装置，无电子部件，可靠性强，展开过程中到达指定使用角度后，自动锁定无需人工手动扣锁，锁定后结构牢固，无松动、无滑移、无意外折叠风险。
2.</t>
    </r>
    <r>
      <rPr>
        <sz val="12"/>
        <color rgb="FF000000"/>
        <rFont val="Arial"/>
        <charset val="134"/>
      </rPr>
      <t> </t>
    </r>
    <r>
      <rPr>
        <sz val="12"/>
        <color rgb="FF000000"/>
        <rFont val="仿宋"/>
        <charset val="134"/>
      </rPr>
      <t>结构稳定性：梯身连接处采用加厚合页+加固销轴连接，配合自锁装置双重加固，展开后整体无横向、纵向晃动，攀爬时梯身稳固不摇晃，保障攀爬人员安全；梯脚底部配备防滑耐磨橡胶脚垫，增大与地面摩擦力，防止使用时侧滑、位移，适配水泥地、瓷砖地、草地等多种地面环境。
3.</t>
    </r>
    <r>
      <rPr>
        <sz val="12"/>
        <color rgb="FF000000"/>
        <rFont val="Arial"/>
        <charset val="134"/>
      </rPr>
      <t> </t>
    </r>
    <r>
      <rPr>
        <sz val="12"/>
        <color rgb="FF000000"/>
        <rFont val="仿宋"/>
        <charset val="134"/>
      </rPr>
      <t>连接工艺：所有焊接部位采用无缝满焊工艺，焊接点光滑平整，无虚焊、漏焊、焊疤开裂问题，连接部位强度与梯身主体一致，长期反复折叠、使用无松动、无断裂、无部件脱落。
4.</t>
    </r>
    <r>
      <rPr>
        <sz val="12"/>
        <color rgb="FF000000"/>
        <rFont val="Arial"/>
        <charset val="134"/>
      </rPr>
      <t> </t>
    </r>
    <r>
      <rPr>
        <sz val="12"/>
        <color rgb="FF000000"/>
        <rFont val="仿宋"/>
        <charset val="134"/>
      </rPr>
      <t>使用寿命：设备设计使用寿命≥5年，核心自锁部件、合页、梯蹬、梯身等均采用高耐久材质，经过上万次折叠疲劳测试、承重测试、抗冲击测试，在正常使用、规范存放的前提下，无频繁故障、结构损坏、自锁失效问题，耐用性强，后期无需频繁维护更换。 
五、安全与附加性能参数 
1.</t>
    </r>
    <r>
      <rPr>
        <sz val="12"/>
        <color rgb="FF000000"/>
        <rFont val="Arial"/>
        <charset val="134"/>
      </rPr>
      <t> </t>
    </r>
    <r>
      <rPr>
        <sz val="12"/>
        <color rgb="FF000000"/>
        <rFont val="仿宋"/>
        <charset val="134"/>
      </rPr>
      <t>安全防护：梯身边缘做圆角钝化处理，无尖锐棱角，避免使用、携带时划伤人员；自锁装置具备防误触解锁功能，需手动触发解锁才能折叠，防止攀爬时意外解锁折叠。
2.</t>
    </r>
    <r>
      <rPr>
        <sz val="12"/>
        <color rgb="FF000000"/>
        <rFont val="Arial"/>
        <charset val="134"/>
      </rPr>
      <t> </t>
    </r>
    <r>
      <rPr>
        <sz val="12"/>
        <color rgb="FF000000"/>
        <rFont val="仿宋"/>
        <charset val="134"/>
      </rPr>
      <t>使用适配性：可直立靠墙使用，也可依托固定物支撑使用，适配多种作业场景，展开、折叠操作简单，新手可快速上手，无需专业培训即可熟练使用。
3.</t>
    </r>
    <r>
      <rPr>
        <sz val="12"/>
        <color rgb="FF000000"/>
        <rFont val="Arial"/>
        <charset val="134"/>
      </rPr>
      <t> </t>
    </r>
    <r>
      <rPr>
        <sz val="12"/>
        <color rgb="FF000000"/>
        <rFont val="仿宋"/>
        <charset val="134"/>
      </rPr>
      <t>耐候性能：可适应户外日晒、雨淋、潮湿、低温等多种环境，材质抗老化、抗形变，长期使用后性能无衰减，始终保持安全使用状态。 
六、标准配置（单具） 
1.</t>
    </r>
    <r>
      <rPr>
        <sz val="12"/>
        <color rgb="FF000000"/>
        <rFont val="Arial"/>
        <charset val="134"/>
      </rPr>
      <t> </t>
    </r>
    <r>
      <rPr>
        <sz val="12"/>
        <color rgb="FF000000"/>
        <rFont val="仿宋"/>
        <charset val="134"/>
      </rPr>
      <t>折叠式救援梯主机：1具
2.</t>
    </r>
    <r>
      <rPr>
        <sz val="12"/>
        <color rgb="FF000000"/>
        <rFont val="Arial"/>
        <charset val="134"/>
      </rPr>
      <t> </t>
    </r>
    <r>
      <rPr>
        <sz val="12"/>
        <color rgb="FF000000"/>
        <rFont val="仿宋"/>
        <charset val="134"/>
      </rPr>
      <t>产品使用说明书：1份
3.</t>
    </r>
    <r>
      <rPr>
        <sz val="12"/>
        <color rgb="FF000000"/>
        <rFont val="Arial"/>
        <charset val="134"/>
      </rPr>
      <t> </t>
    </r>
    <r>
      <rPr>
        <sz val="12"/>
        <color rgb="FF000000"/>
        <rFont val="仿宋"/>
        <charset val="134"/>
      </rPr>
      <t>产品合格证、出厂检测报告、GA 137-2012标准符合性证明：1份 
七、质量保障要求 
1.</t>
    </r>
    <r>
      <rPr>
        <sz val="12"/>
        <color rgb="FF000000"/>
        <rFont val="Arial"/>
        <charset val="134"/>
      </rPr>
      <t> </t>
    </r>
    <r>
      <rPr>
        <sz val="12"/>
        <color rgb="FF000000"/>
        <rFont val="仿宋"/>
        <charset val="134"/>
      </rPr>
      <t>每具产品出厂前均经过承重测试、折叠疲劳测试、自锁功能校验、结构稳定性检测等全项检测，所有指标合格后方可出厂。
2.</t>
    </r>
    <r>
      <rPr>
        <sz val="12"/>
        <color rgb="FF000000"/>
        <rFont val="Arial"/>
        <charset val="134"/>
      </rPr>
      <t> </t>
    </r>
    <r>
      <rPr>
        <sz val="12"/>
        <color rgb="FF000000"/>
        <rFont val="仿宋"/>
        <charset val="134"/>
      </rPr>
      <t>产品严禁使用劣质铝合金、残次连接件，杜绝结构松动、自锁失效、承重不足等质量缺陷，交付后可直接投入使用。</t>
    </r>
  </si>
  <si>
    <t>消防灭火机器人</t>
  </si>
  <si>
    <t xml:space="preserve">日1、产品结构与执行标准
产品采用履带式行走结构，橡胶防滑履带，适用于废墟、泥泞、碎石、坡道、楼梯等复杂灾害现场通行。
产品符合XF892.1-2010《消防机器人 第1部分 通用技术条件》行业标准，符合GB/T 3836.1-2021《爆炸性环境 第1部分:设备通用要求》标准，提供国家消防装备质量检验检测中心出具的完整有效型式检验报告，提供国家认可的第三方整机防爆认证，认证主体为投标产品制造商，不得外协、不得贴牌，报告及证书内容完整有效。整机防爆等级≥Ex d IIB T4 Gb，整机防护等级≥IP55。 
1.驱动形式:电动驱动；底盘结构:履带式。电机功率≥2×1.5kW; 2.爬坡能力:≥83.9%;牵引力:≤3.75kN; 
3.越障高度:≥240mm;越障高度/离地间隙:≥1.92cm; 4.水炮流量:≥80L/s;压力:≥1.15MPa;水炮射程:≥88m; 5.水炮搭载不少于1个随动高清摄像头和1个红外热成像仪；(投标文件中须提供本项技术参数证明材料) 
6.整机质量:≤520kg;外形尺寸:≥长1600mm×宽800mm×高1200mm; 
7.视频传输距离:≥1000m;音频传输距离:≥1000m;直线速度: &gt;1.5m/s; 
8.最小离地问隙:≥125mm;倾侧稳定角:≥35o; 
9.转弯直径；≤1900mm;转弯直径/自身长度:左≤1.15、右≤1.15; △10.搭载升降防爆云台:初始高≥1225mm、上升高度≥1825m; 11.可升降云台搭载气体侦测器，可以侦测不少于6种有毒有害气
体:(投标文件中须提供本项技术参数证明材料) 
12.防爆等级≥Exd[ib]II BT4 Gb; 
13.防爆云台搭载不少于2个高清摄像头；(投标文件中须提供
本项技术参数证明材料) 
14.制动距离:≤0.15m,直线跑偏量:≤3%; 
15.水炮工作角度:俯仰角0o-+85o,回转角:-45o~+45o;          △16.搭载超声波避障功能:障碍物识别≥2m;停止后机器人与障碍物距离:≥400mm;(投标文件中须提供本项技术参数证明材料)           17.具备双层水幕降温系统；遥控器与监视器一体式便携设计， 高清视频实时传回后方操作平台；需带有视频录像功能。遥控器屏
幕尺寸:≥10英寸:(投标文件中须提供本项技术参数证明材料) 
页
对文档|WP 
△18.具备牵引钩自动复位功能；(投标文件中须提供本项技术参
数证明材料)
△19.具备无线语音通话功能，现场人员可以通过机器人将声音传送至后方操作系统。具备温度探测功能，并实时回传。(投标文件中须提供本项技术参数证明材料)，投标文件中提供具有资质的检测机构提供的完整检验报告和需具备具有资质的防爆检验机构出
具的防爆合格证。 
20.质保期:不低于5年。 </t>
  </si>
  <si>
    <t>水幕水带</t>
  </si>
  <si>
    <t>1、消防水带严格按照GB6246-2011《消防水带》标准进行生产。符合消防类产品认证实施规则CCCF-CPRZ-25:2019的要求。提供国家消防装备质量监督检验中心出具的产品检验报告及消防产品认证证书。
★2、水带口径为65mm，内衬材质采用聚氨酯，厚度均匀，表面光滑清洁，无褶皱，不渗水，不霉变，柔软轻便易卷缠，耐老化，水流阻力小，使用寿命长标准工作压力1.6MPa，爆破压力≥6MPa，延伸率为≤1%，膨胀率为≤2.5%，附着力强度为≥70N/25MM,扯断伸长率≤350%，扯断强度≤55Mpa,单位长度质量≤265g/m,每卷长度为20米。
3、水带两头均配有65口径的接口。带口缠绕铁丝为3道，水带和接口捆绑处有水带护皮保护以防损坏。
4、外层材质采用高强度涤纶长丝线，工艺采用经圆织机环形编织而成，且耐压、耐磨、耐磨蚀、耐高低温、轻便柔软、易于清洗，使用寿命长。水带一端清楚的标志着生产企业名称、产品名称和规格、生产日期及经线纬线和衬里材料.印刷的相关信息永不掉落。
包装：使用编织袋或纸箱包装，包装结实牢固，便于搬运。</t>
  </si>
  <si>
    <t>消防移动储水装置</t>
  </si>
  <si>
    <r>
      <t>1.执行标准：符合GA 1277-2015《消防救援装备》；
2.规格参数：容积4m</t>
    </r>
    <r>
      <rPr>
        <sz val="12"/>
        <color rgb="FF000000"/>
        <rFont val="宋体"/>
        <charset val="134"/>
      </rPr>
      <t>³</t>
    </r>
    <r>
      <rPr>
        <sz val="12"/>
        <color rgb="FF000000"/>
        <rFont val="仿宋"/>
        <charset val="134"/>
      </rPr>
      <t>，展开尺寸（长宽高）≥2×2×1m，采用高强度PVC涂层布；
3.承重性能：满水后无变形、无渗漏，抗撕裂强度≥80N/mm，耐水压≥0.1MPa；
4.结构性能：快速折叠收纳，带进出水口、排水阀，搭建时间≤5min；
5.环境适应性：-30℃~+60℃环境稳定，可重复使用，使用寿命≥5年</t>
    </r>
  </si>
  <si>
    <t>高倍数泡沫发生器</t>
  </si>
  <si>
    <r>
      <t xml:space="preserve">一、总体执行标准 
产品设计、生产、制造、性能检测及安全规范完全符合 GB 19156-2019《消防炮通用技术条件》 全部技术条款要求，同时满足高倍数泡沫灭火设备相关消防行业通用标准。
发泡倍数、发泡量、喷射性能、结构强度、安全防护等核心性能均达标，无标准负偏离，适用于密闭空间、地下建筑、隧道、仓库、管廊、人防工程等复杂场景。 </t>
    </r>
    <r>
      <rPr>
        <sz val="12"/>
        <color rgb="FF000000"/>
        <rFont val="Arial"/>
        <charset val="134"/>
      </rPr>
      <t> </t>
    </r>
    <r>
      <rPr>
        <sz val="12"/>
        <color rgb="FF000000"/>
        <rFont val="仿宋"/>
        <charset val="134"/>
      </rPr>
      <t xml:space="preserve"> 
二、发泡性能详细参数
1.</t>
    </r>
    <r>
      <rPr>
        <sz val="12"/>
        <color rgb="FF000000"/>
        <rFont val="Arial"/>
        <charset val="134"/>
      </rPr>
      <t> </t>
    </r>
    <r>
      <rPr>
        <sz val="12"/>
        <color rgb="FF000000"/>
        <rFont val="仿宋"/>
        <charset val="134"/>
      </rPr>
      <t>发泡倍数：≥500倍，发泡均匀、细腻、稳定，泡沫寿命长，具备长效窒息灭火性能。
2.</t>
    </r>
    <r>
      <rPr>
        <sz val="12"/>
        <color rgb="FF000000"/>
        <rFont val="Arial"/>
        <charset val="134"/>
      </rPr>
      <t> </t>
    </r>
    <r>
      <rPr>
        <sz val="12"/>
        <color rgb="FF000000"/>
        <rFont val="仿宋"/>
        <charset val="134"/>
      </rPr>
      <t>发泡量：额定工况下连续发泡量 ≥1000 m</t>
    </r>
    <r>
      <rPr>
        <sz val="12"/>
        <color rgb="FF000000"/>
        <rFont val="宋体"/>
        <charset val="134"/>
      </rPr>
      <t>³</t>
    </r>
    <r>
      <rPr>
        <sz val="12"/>
        <color rgb="FF000000"/>
        <rFont val="仿宋"/>
        <charset val="134"/>
      </rPr>
      <t>/min，无断泡、少泡，可快速填充大型密闭空间。
3.</t>
    </r>
    <r>
      <rPr>
        <sz val="12"/>
        <color rgb="FF000000"/>
        <rFont val="Arial"/>
        <charset val="134"/>
      </rPr>
      <t> </t>
    </r>
    <r>
      <rPr>
        <sz val="12"/>
        <color rgb="FF000000"/>
        <rFont val="仿宋"/>
        <charset val="134"/>
      </rPr>
      <t>工作压力：适用压力范围 0.6～1.0MPa，压力适配性强，在此区间内性能稳定、无渗漏、无喷溅。
4.</t>
    </r>
    <r>
      <rPr>
        <sz val="12"/>
        <color rgb="FF000000"/>
        <rFont val="Arial"/>
        <charset val="134"/>
      </rPr>
      <t> </t>
    </r>
    <r>
      <rPr>
        <sz val="12"/>
        <color rgb="FF000000"/>
        <rFont val="仿宋"/>
        <charset val="134"/>
      </rPr>
      <t xml:space="preserve">泡沫混合性能：与高倍数泡沫液完美匹配，混合比例精准，附着力强，流动性好，可覆盖A类、B类火灾并减少复燃。 </t>
    </r>
    <r>
      <rPr>
        <sz val="12"/>
        <color rgb="FF000000"/>
        <rFont val="Arial"/>
        <charset val="134"/>
      </rPr>
      <t> </t>
    </r>
    <r>
      <rPr>
        <sz val="12"/>
        <color rgb="FF000000"/>
        <rFont val="仿宋"/>
        <charset val="134"/>
      </rPr>
      <t xml:space="preserve"> 
三、结构性能与外观设计 
1.</t>
    </r>
    <r>
      <rPr>
        <sz val="12"/>
        <color rgb="FF000000"/>
        <rFont val="Arial"/>
        <charset val="134"/>
      </rPr>
      <t> </t>
    </r>
    <r>
      <rPr>
        <sz val="12"/>
        <color rgb="FF000000"/>
        <rFont val="仿宋"/>
        <charset val="134"/>
      </rPr>
      <t>机身材质与工艺- 整机主体采用 高强度轻质铝合金材质，一体压铸成型。
抗冲击、抗挤压、耐腐蚀、耐泡沫液腐蚀，不生锈、无氧化。
2.</t>
    </r>
    <r>
      <rPr>
        <sz val="12"/>
        <color rgb="FF000000"/>
        <rFont val="Arial"/>
        <charset val="134"/>
      </rPr>
      <t> </t>
    </r>
    <r>
      <rPr>
        <sz val="12"/>
        <color rgb="FF000000"/>
        <rFont val="仿宋"/>
        <charset val="134"/>
      </rPr>
      <t>外观设计- 整体呈 紧凑型圆柱结构，头部宽大、尾部收窄，流线型喷射口。
上部设置 提手区，下部配置 稳定底座，整机外观无外露尖锐部件。
进风口分布于机身中下部，采用 蜂窝式防护网，防异物进入。
外部喷涂 防火防腐涂层，颜色为消防红，具备耐磨、耐老化、耐候性。
3.</t>
    </r>
    <r>
      <rPr>
        <sz val="12"/>
        <color rgb="FF000000"/>
        <rFont val="Arial"/>
        <charset val="134"/>
      </rPr>
      <t> </t>
    </r>
    <r>
      <rPr>
        <sz val="12"/>
        <color rgb="FF000000"/>
        <rFont val="仿宋"/>
        <charset val="134"/>
      </rPr>
      <t>重量指标- 整机净重 ≤18 kg。
重心偏低，握持稳定，符合人体工程学提手设计，单人可手提搬运。
4.</t>
    </r>
    <r>
      <rPr>
        <sz val="12"/>
        <color rgb="FF000000"/>
        <rFont val="Arial"/>
        <charset val="134"/>
      </rPr>
      <t> </t>
    </r>
    <r>
      <rPr>
        <sz val="12"/>
        <color rgb="FF000000"/>
        <rFont val="仿宋"/>
        <charset val="134"/>
      </rPr>
      <t>外形尺寸- 总长：≤650 mm
最大直径：≤320 mm
底座直径：≥280 mm
喷射口直径：≥180 mm
尺寸紧凑，便于移动、存放和快速部署。
5.</t>
    </r>
    <r>
      <rPr>
        <sz val="12"/>
        <color rgb="FF000000"/>
        <rFont val="Arial"/>
        <charset val="134"/>
      </rPr>
      <t> </t>
    </r>
    <r>
      <rPr>
        <sz val="12"/>
        <color rgb="FF000000"/>
        <rFont val="仿宋"/>
        <charset val="134"/>
      </rPr>
      <t>连接与安装- 配备 标准消防快速接口，可与任意常规水带快速连接。
- 连接密封性能优异，无渗漏、无脱落。
6.</t>
    </r>
    <r>
      <rPr>
        <sz val="12"/>
        <color rgb="FF000000"/>
        <rFont val="Arial"/>
        <charset val="134"/>
      </rPr>
      <t> </t>
    </r>
    <r>
      <rPr>
        <sz val="12"/>
        <color rgb="FF000000"/>
        <rFont val="仿宋"/>
        <charset val="134"/>
      </rPr>
      <t xml:space="preserve">内部结构- 内置高密度 发泡网组件（3层结构），防堵塞、易清理。
内置导流叶片，确保泡沫均匀、稳定扩散。
机身内置低压稳定腔，保证压力平稳输出。 </t>
    </r>
    <r>
      <rPr>
        <sz val="12"/>
        <color rgb="FF000000"/>
        <rFont val="Arial"/>
        <charset val="134"/>
      </rPr>
      <t> </t>
    </r>
    <r>
      <rPr>
        <sz val="12"/>
        <color rgb="FF000000"/>
        <rFont val="仿宋"/>
        <charset val="134"/>
      </rPr>
      <t xml:space="preserve"> 
四、驱动方式与动力供给 
1.</t>
    </r>
    <r>
      <rPr>
        <sz val="12"/>
        <color rgb="FF000000"/>
        <rFont val="Arial"/>
        <charset val="134"/>
      </rPr>
      <t> </t>
    </r>
    <r>
      <rPr>
        <sz val="12"/>
        <color rgb="FF000000"/>
        <rFont val="仿宋"/>
        <charset val="134"/>
      </rPr>
      <t>驱动方式- 采用 水驱动涡轮风机结构，不设置电机，无触电风险。
进水压力驱动内部叶轮 → 带动风机旋转 → 产生大风量 → 形成高倍数泡沫。
全机械结构，安全可靠，适用于危险防爆环境。
2.</t>
    </r>
    <r>
      <rPr>
        <sz val="12"/>
        <color rgb="FF000000"/>
        <rFont val="Arial"/>
        <charset val="134"/>
      </rPr>
      <t> </t>
    </r>
    <r>
      <rPr>
        <sz val="12"/>
        <color rgb="FF000000"/>
        <rFont val="仿宋"/>
        <charset val="134"/>
      </rPr>
      <t>动力来源- 由外部消防水泵提供动力驱动。
适用供水压力：0.6～1.0MPa
驱动风量：≥3000 m</t>
    </r>
    <r>
      <rPr>
        <sz val="12"/>
        <color rgb="FF000000"/>
        <rFont val="宋体"/>
        <charset val="134"/>
      </rPr>
      <t>³</t>
    </r>
    <r>
      <rPr>
        <sz val="12"/>
        <color rgb="FF000000"/>
        <rFont val="仿宋"/>
        <charset val="134"/>
      </rPr>
      <t xml:space="preserve">/h
风机转速：2800 r/min（稳定驱动） 
注：整机无需电源供电，完全靠水动力驱动，杜绝电气隐患。 </t>
    </r>
    <r>
      <rPr>
        <sz val="12"/>
        <color rgb="FF000000"/>
        <rFont val="Arial"/>
        <charset val="134"/>
      </rPr>
      <t> </t>
    </r>
    <r>
      <rPr>
        <sz val="12"/>
        <color rgb="FF000000"/>
        <rFont val="仿宋"/>
        <charset val="134"/>
      </rPr>
      <t xml:space="preserve"> 
五、适用场景与灭火效果
1.</t>
    </r>
    <r>
      <rPr>
        <sz val="12"/>
        <color rgb="FF000000"/>
        <rFont val="Arial"/>
        <charset val="134"/>
      </rPr>
      <t> </t>
    </r>
    <r>
      <rPr>
        <sz val="12"/>
        <color rgb="FF000000"/>
        <rFont val="仿宋"/>
        <charset val="134"/>
      </rPr>
      <t>适用场景：密闭空间、地下建筑、隧道、仓库、管廊、人防工程、浓烟环境等。
2.</t>
    </r>
    <r>
      <rPr>
        <sz val="12"/>
        <color rgb="FF000000"/>
        <rFont val="Arial"/>
        <charset val="134"/>
      </rPr>
      <t> </t>
    </r>
    <r>
      <rPr>
        <sz val="12"/>
        <color rgb="FF000000"/>
        <rFont val="仿宋"/>
        <charset val="134"/>
      </rPr>
      <t>泡沫覆盖性能：扩散快、渗透强、覆盖无死角，适用于隐蔽火源。
3.</t>
    </r>
    <r>
      <rPr>
        <sz val="12"/>
        <color rgb="FF000000"/>
        <rFont val="Arial"/>
        <charset val="134"/>
      </rPr>
      <t> </t>
    </r>
    <r>
      <rPr>
        <sz val="12"/>
        <color rgb="FF000000"/>
        <rFont val="仿宋"/>
        <charset val="134"/>
      </rPr>
      <t xml:space="preserve">灭火适配性：扑救A类、B类火灾，适用于大面积油类火灾与密闭空间阴燃火灾。 </t>
    </r>
    <r>
      <rPr>
        <sz val="12"/>
        <color rgb="FF000000"/>
        <rFont val="Arial"/>
        <charset val="134"/>
      </rPr>
      <t> </t>
    </r>
    <r>
      <rPr>
        <sz val="12"/>
        <color rgb="FF000000"/>
        <rFont val="仿宋"/>
        <charset val="134"/>
      </rPr>
      <t xml:space="preserve"> 
六、环境适应性与寿命 
1.</t>
    </r>
    <r>
      <rPr>
        <sz val="12"/>
        <color rgb="FF000000"/>
        <rFont val="Arial"/>
        <charset val="134"/>
      </rPr>
      <t> </t>
    </r>
    <r>
      <rPr>
        <sz val="12"/>
        <color rgb="FF000000"/>
        <rFont val="仿宋"/>
        <charset val="134"/>
      </rPr>
      <t>环境温度：-30℃ ～ +60℃ 满负荷稳定运行。
2.</t>
    </r>
    <r>
      <rPr>
        <sz val="12"/>
        <color rgb="FF000000"/>
        <rFont val="Arial"/>
        <charset val="134"/>
      </rPr>
      <t> </t>
    </r>
    <r>
      <rPr>
        <sz val="12"/>
        <color rgb="FF000000"/>
        <rFont val="仿宋"/>
        <charset val="134"/>
      </rPr>
      <t>耐候性能：抗潮湿、抗粉尘、耐腐蚀，户外放置也无衰减。
3.</t>
    </r>
    <r>
      <rPr>
        <sz val="12"/>
        <color rgb="FF000000"/>
        <rFont val="Arial"/>
        <charset val="134"/>
      </rPr>
      <t> </t>
    </r>
    <r>
      <rPr>
        <sz val="12"/>
        <color rgb="FF000000"/>
        <rFont val="仿宋"/>
        <charset val="134"/>
      </rPr>
      <t xml:space="preserve">使用寿命：≥5年，核心组件耐久，维护成本低。 </t>
    </r>
    <r>
      <rPr>
        <sz val="12"/>
        <color rgb="FF000000"/>
        <rFont val="Arial"/>
        <charset val="134"/>
      </rPr>
      <t> </t>
    </r>
    <r>
      <rPr>
        <sz val="12"/>
        <color rgb="FF000000"/>
        <rFont val="仿宋"/>
        <charset val="134"/>
      </rPr>
      <t xml:space="preserve"> 
七、安全与附加性能 
1.</t>
    </r>
    <r>
      <rPr>
        <sz val="12"/>
        <color rgb="FF000000"/>
        <rFont val="Arial"/>
        <charset val="134"/>
      </rPr>
      <t> </t>
    </r>
    <r>
      <rPr>
        <sz val="12"/>
        <color rgb="FF000000"/>
        <rFont val="仿宋"/>
        <charset val="134"/>
      </rPr>
      <t>密封性能：多层密封，无渗漏、无喷泡。
2.</t>
    </r>
    <r>
      <rPr>
        <sz val="12"/>
        <color rgb="FF000000"/>
        <rFont val="Arial"/>
        <charset val="134"/>
      </rPr>
      <t> </t>
    </r>
    <r>
      <rPr>
        <sz val="12"/>
        <color rgb="FF000000"/>
        <rFont val="仿宋"/>
        <charset val="134"/>
      </rPr>
      <t>抗冲击能力：可承受现场冲击、水带压力冲击。
3.</t>
    </r>
    <r>
      <rPr>
        <sz val="12"/>
        <color rgb="FF000000"/>
        <rFont val="Arial"/>
        <charset val="134"/>
      </rPr>
      <t> </t>
    </r>
    <r>
      <rPr>
        <sz val="12"/>
        <color rgb="FF000000"/>
        <rFont val="仿宋"/>
        <charset val="134"/>
      </rPr>
      <t xml:space="preserve">维护便捷性：发泡网、密封圈可快速拆洗更换。 </t>
    </r>
    <r>
      <rPr>
        <sz val="12"/>
        <color rgb="FF000000"/>
        <rFont val="Arial"/>
        <charset val="134"/>
      </rPr>
      <t> </t>
    </r>
    <r>
      <rPr>
        <sz val="12"/>
        <color rgb="FF000000"/>
        <rFont val="仿宋"/>
        <charset val="134"/>
      </rPr>
      <t xml:space="preserve"> 
八、标准配置 
1.</t>
    </r>
    <r>
      <rPr>
        <sz val="12"/>
        <color rgb="FF000000"/>
        <rFont val="Arial"/>
        <charset val="134"/>
      </rPr>
      <t> </t>
    </r>
    <r>
      <rPr>
        <sz val="12"/>
        <color rgb="FF000000"/>
        <rFont val="仿宋"/>
        <charset val="134"/>
      </rPr>
      <t>高倍数泡沫发生器主机 1台
2.</t>
    </r>
    <r>
      <rPr>
        <sz val="12"/>
        <color rgb="FF000000"/>
        <rFont val="Arial"/>
        <charset val="134"/>
      </rPr>
      <t> </t>
    </r>
    <r>
      <rPr>
        <sz val="12"/>
        <color rgb="FF000000"/>
        <rFont val="仿宋"/>
        <charset val="134"/>
      </rPr>
      <t>消防快速接口 1个
3.</t>
    </r>
    <r>
      <rPr>
        <sz val="12"/>
        <color rgb="FF000000"/>
        <rFont val="Arial"/>
        <charset val="134"/>
      </rPr>
      <t> </t>
    </r>
    <r>
      <rPr>
        <sz val="12"/>
        <color rgb="FF000000"/>
        <rFont val="仿宋"/>
        <charset val="134"/>
      </rPr>
      <t>发泡网 2个
4.</t>
    </r>
    <r>
      <rPr>
        <sz val="12"/>
        <color rgb="FF000000"/>
        <rFont val="Arial"/>
        <charset val="134"/>
      </rPr>
      <t> </t>
    </r>
    <r>
      <rPr>
        <sz val="12"/>
        <color rgb="FF000000"/>
        <rFont val="仿宋"/>
        <charset val="134"/>
      </rPr>
      <t>密封件 1套
5.</t>
    </r>
    <r>
      <rPr>
        <sz val="12"/>
        <color rgb="FF000000"/>
        <rFont val="Arial"/>
        <charset val="134"/>
      </rPr>
      <t> </t>
    </r>
    <r>
      <rPr>
        <sz val="12"/>
        <color rgb="FF000000"/>
        <rFont val="仿宋"/>
        <charset val="134"/>
      </rPr>
      <t>说明书、合格证、检测报告、标准符合性证明 1套</t>
    </r>
  </si>
  <si>
    <t>中倍数泡沫发生器</t>
  </si>
  <si>
    <r>
      <t>一、总体执行标准 
产品设计、生产制造、性能检测及安全质量要求完全符合GB 19156-2019《消防炮通用技术条件》全部技术条款与规范要求，各项性能指标、结构安全、使用适配性均满足该国家标准规定，无任何负偏离，同时契合消防灭火装备通用技术规范，适用于各类消防应急灭火场景，专项适配油罐区、地面大面积火灾的扑救作业。 
二、发泡性能详细参数 
1.</t>
    </r>
    <r>
      <rPr>
        <sz val="12"/>
        <color rgb="FF000000"/>
        <rFont val="Arial"/>
        <charset val="134"/>
      </rPr>
      <t> </t>
    </r>
    <r>
      <rPr>
        <sz val="12"/>
        <color rgb="FF000000"/>
        <rFont val="仿宋"/>
        <charset val="134"/>
      </rPr>
      <t>发泡倍数：设备在额定工作状态下，发泡倍数≥20倍，泡沫质地均匀密实，泡沫稳定性优异，喷射后不易快速破裂、消散，能持续附着于燃烧物表面，形成稳固的泡沫覆盖层，有效隔绝氧气、降低火场温度，实现高效窒息灭火，兼顾泡沫流动性与覆盖持久性，适配地面流淌火、油罐区火灾的灭火需求。
2.</t>
    </r>
    <r>
      <rPr>
        <sz val="12"/>
        <color rgb="FF000000"/>
        <rFont val="Arial"/>
        <charset val="134"/>
      </rPr>
      <t> </t>
    </r>
    <r>
      <rPr>
        <sz val="12"/>
        <color rgb="FF000000"/>
        <rFont val="仿宋"/>
        <charset val="134"/>
      </rPr>
      <t>发泡量：连续稳定工作状态下，发泡量≥200m</t>
    </r>
    <r>
      <rPr>
        <sz val="12"/>
        <color rgb="FF000000"/>
        <rFont val="宋体"/>
        <charset val="134"/>
      </rPr>
      <t>³</t>
    </r>
    <r>
      <rPr>
        <sz val="12"/>
        <color rgb="FF000000"/>
        <rFont val="仿宋"/>
        <charset val="134"/>
      </rPr>
      <t>/min，发泡速率稳定、输出均匀，无断泡、少泡、泡沫疏密不均现象，可快速覆盖大面积地面火灾、油罐周边流淌火，短时间内压制火势蔓延，大幅提升灭火效率，缩短火场处置时间。
3.</t>
    </r>
    <r>
      <rPr>
        <sz val="12"/>
        <color rgb="FF000000"/>
        <rFont val="Arial"/>
        <charset val="134"/>
      </rPr>
      <t> </t>
    </r>
    <r>
      <rPr>
        <sz val="12"/>
        <color rgb="FF000000"/>
        <rFont val="仿宋"/>
        <charset val="134"/>
      </rPr>
      <t>工作压力：适用工作压力范围0.4~0.8MPa，压力适配区间宽泛，可兼容常规消防供水系统、泡沫液混合供给系统的压力输出，在此压力区间内，发泡倍数、发泡量始终保持最优稳定状态，无压力波动导致的性能衰减，压力过低时仍可正常发泡，压力过高时无泡沫喷溅、设备渗漏、结构变形问题。
4.</t>
    </r>
    <r>
      <rPr>
        <sz val="12"/>
        <color rgb="FF000000"/>
        <rFont val="Arial"/>
        <charset val="134"/>
      </rPr>
      <t> </t>
    </r>
    <r>
      <rPr>
        <sz val="12"/>
        <color rgb="FF000000"/>
        <rFont val="仿宋"/>
        <charset val="134"/>
      </rPr>
      <t>泡沫混合适配性：可与国标中倍数泡沫液完美兼容混合，混合比例精准无需人工额外调试，混合后发泡效果稳定，泡沫附着力强，针对油类火灾、固体可燃物火灾均能形成有效覆盖，泡沫流淌性适中，既能快速铺满火灾区域，又不会因过度流淌导致灭火效果下降。 
三、结构形式与外观尺寸参数 
1.</t>
    </r>
    <r>
      <rPr>
        <sz val="12"/>
        <color rgb="FF000000"/>
        <rFont val="Arial"/>
        <charset val="134"/>
      </rPr>
      <t> </t>
    </r>
    <r>
      <rPr>
        <sz val="12"/>
        <color rgb="FF000000"/>
        <rFont val="仿宋"/>
        <charset val="134"/>
      </rPr>
      <t>设备形式
采用手提式结构（手持/地面放置两用），不依赖推车，可单人手持喷射作业，也可平稳放置于地面自立工作，灵活适配油罐区、地面流淌火等不同站位需求，机动性强、部署快捷。
2.</t>
    </r>
    <r>
      <rPr>
        <sz val="12"/>
        <color rgb="FF000000"/>
        <rFont val="Arial"/>
        <charset val="134"/>
      </rPr>
      <t> </t>
    </r>
    <r>
      <rPr>
        <sz val="12"/>
        <color rgb="FF000000"/>
        <rFont val="仿宋"/>
        <charset val="134"/>
      </rPr>
      <t>外观造型
整机呈流线型筒式结构，前段为发泡扩散腔，中段为混合发泡室，后段为进水接口段；整体线条简洁，无尖锐棱角，外部采用消防红哑光防腐涂层，色泽醒目、耐刮耐磨、耐高温辐射。机身中部设置一体化弧形提手，提手表面做防滑纹理处理，握持舒适不勒手。
3.</t>
    </r>
    <r>
      <rPr>
        <sz val="12"/>
        <color rgb="FF000000"/>
        <rFont val="Arial"/>
        <charset val="134"/>
      </rPr>
      <t> </t>
    </r>
    <r>
      <rPr>
        <sz val="12"/>
        <color rgb="FF000000"/>
        <rFont val="仿宋"/>
        <charset val="134"/>
      </rPr>
      <t>外形尺寸 
整机总长：≤620mm
发泡口最大外径：≤280mm
机身中段直径：≤160mm
进水接口端直径：≤80mm
整体紧凑小巧，便于进出狭窄区域、车辆携带及库存摆放。 
4.</t>
    </r>
    <r>
      <rPr>
        <sz val="12"/>
        <color rgb="FF000000"/>
        <rFont val="Arial"/>
        <charset val="134"/>
      </rPr>
      <t> </t>
    </r>
    <r>
      <rPr>
        <sz val="12"/>
        <color rgb="FF000000"/>
        <rFont val="仿宋"/>
        <charset val="134"/>
      </rPr>
      <t>重量指标
整机净重量≤15kg，重心居中偏下，手提不累坠、操作不抖动，单人可长时间手持作业，无需辅助支撑。
5.</t>
    </r>
    <r>
      <rPr>
        <sz val="12"/>
        <color rgb="FF000000"/>
        <rFont val="Arial"/>
        <charset val="134"/>
      </rPr>
      <t> </t>
    </r>
    <r>
      <rPr>
        <sz val="12"/>
        <color rgb="FF000000"/>
        <rFont val="仿宋"/>
        <charset val="134"/>
      </rPr>
      <t>材质工艺
整机主体及核心受力部件均采用高强度轻质铝合金材质，精密压铸一体成型，无拼接缝隙，结构强度高，抗冲击、抗挤压、耐磕碰，具备优异的抗拉、抗压性能，长期使用无变形、开裂风险；铝合金材质本身具备防锈、耐腐蚀特性，长期接触消防用水、泡沫液，无氧化锈蚀、材质腐蚀问题，适配潮湿、多水的消防作业环境。 
四、驱动与工作方式 
1.</t>
    </r>
    <r>
      <rPr>
        <sz val="12"/>
        <color rgb="FF000000"/>
        <rFont val="Arial"/>
        <charset val="134"/>
      </rPr>
      <t> </t>
    </r>
    <r>
      <rPr>
        <sz val="12"/>
        <color rgb="FF000000"/>
        <rFont val="仿宋"/>
        <charset val="134"/>
      </rPr>
      <t>驱动方式
采用水压驱动式，无电机、无电路、无防爆风险，完全依靠消防供水压力驱动内部旋流混合结构产生中倍数泡沫，安全可靠，可在易燃易爆油罐区全程安全使用。
2.</t>
    </r>
    <r>
      <rPr>
        <sz val="12"/>
        <color rgb="FF000000"/>
        <rFont val="Arial"/>
        <charset val="134"/>
      </rPr>
      <t> </t>
    </r>
    <r>
      <rPr>
        <sz val="12"/>
        <color rgb="FF000000"/>
        <rFont val="仿宋"/>
        <charset val="134"/>
      </rPr>
      <t>工作方式
压力水与泡沫液混合后进入发生器，经旋流切割、发泡网扩散形成均匀中倍数泡沫，从前端发泡口定向喷出，喷射方向可通过手持角度自由调节。 
五、连接安装与结构性能 
1.</t>
    </r>
    <r>
      <rPr>
        <sz val="12"/>
        <color rgb="FF000000"/>
        <rFont val="Arial"/>
        <charset val="134"/>
      </rPr>
      <t> </t>
    </r>
    <r>
      <rPr>
        <sz val="12"/>
        <color rgb="FF000000"/>
        <rFont val="仿宋"/>
        <charset val="134"/>
      </rPr>
      <t>连接安装性能
配备消防专用标准快速接口，接口规格适配常规消防水带，无需借助任何工具，即可实现快速插拔安装与拆卸，对接流程简单便捷，连接后密封性优异，无漏水、漏泡、接口松动脱落问题，安装牢固可靠，可快速完成灭火前准备工作，抢抓灭火黄金时间。
2.</t>
    </r>
    <r>
      <rPr>
        <sz val="12"/>
        <color rgb="FF000000"/>
        <rFont val="Arial"/>
        <charset val="134"/>
      </rPr>
      <t> </t>
    </r>
    <r>
      <rPr>
        <sz val="12"/>
        <color rgb="FF000000"/>
        <rFont val="仿宋"/>
        <charset val="134"/>
      </rPr>
      <t>机身结构设计
整体结构紧凑规整，无多余突出部件，便于携带、存放与运输；内置专业发泡滤网、导流腔体结构，发泡滤网采用高密度耐腐蚀材质，不易堵塞、易清洁维护，导流腔体可精准控制泡沫喷射方向与扩散范围，确保泡沫均匀覆盖火区；机身一体式设计便携提手，握持舒适防滑，便于现场手持操作、角度调整。
3.</t>
    </r>
    <r>
      <rPr>
        <sz val="12"/>
        <color rgb="FF000000"/>
        <rFont val="Arial"/>
        <charset val="134"/>
      </rPr>
      <t> </t>
    </r>
    <r>
      <rPr>
        <sz val="12"/>
        <color rgb="FF000000"/>
        <rFont val="仿宋"/>
        <charset val="134"/>
      </rPr>
      <t>连接密封性能
所有接口、拼接部位均采用耐高低温、耐腐蚀、耐老化密封件，多层密封结构设计，在额定工作压力范围内保压无渗漏，泡沫混合液、消防用水无外泄，保障设备运行安全与发泡效率。 
六、适用场景与灭火性能参数 
1.</t>
    </r>
    <r>
      <rPr>
        <sz val="12"/>
        <color rgb="FF000000"/>
        <rFont val="Arial"/>
        <charset val="134"/>
      </rPr>
      <t> </t>
    </r>
    <r>
      <rPr>
        <sz val="12"/>
        <color rgb="FF000000"/>
        <rFont val="仿宋"/>
        <charset val="134"/>
      </rPr>
      <t>核心适用场景：专项适用于地上油罐区、地面大面积流淌火、露天可燃固体火灾、油库周边火灾、厂区地面火灾等场景，针对此类开阔式、大面积火灾，泡沫覆盖针对性强，灭火效率突出，可快速扑灭明火、防止复燃。
2.</t>
    </r>
    <r>
      <rPr>
        <sz val="12"/>
        <color rgb="FF000000"/>
        <rFont val="Arial"/>
        <charset val="134"/>
      </rPr>
      <t> </t>
    </r>
    <r>
      <rPr>
        <sz val="12"/>
        <color rgb="FF000000"/>
        <rFont val="仿宋"/>
        <charset val="134"/>
      </rPr>
      <t>泡沫覆盖性能：泡沫喷射后扩散均匀，覆盖面积大，无灭火死角，可紧密贴合油罐外壁、地面燃烧区域，全方位覆盖火源与燃烧物，针对油类火灾可快速隔绝油料与空气接触，有效阻止火势扩大，灭火后复燃率极低。
3.</t>
    </r>
    <r>
      <rPr>
        <sz val="12"/>
        <color rgb="FF000000"/>
        <rFont val="Arial"/>
        <charset val="134"/>
      </rPr>
      <t> </t>
    </r>
    <r>
      <rPr>
        <sz val="12"/>
        <color rgb="FF000000"/>
        <rFont val="仿宋"/>
        <charset val="134"/>
      </rPr>
      <t>灭火适配性：可高效扑救B类非水溶性液体火灾（如汽油、柴油、煤油等油料火灾）、A类固体可燃物火灾，对地面流淌火、大面积明火的扑救效果显著，操作时无需近距离贴近高温火源，保障救援人员操作安全。 
七、环境适应性与使用寿命参数 
1.</t>
    </r>
    <r>
      <rPr>
        <sz val="12"/>
        <color rgb="FF000000"/>
        <rFont val="Arial"/>
        <charset val="134"/>
      </rPr>
      <t> </t>
    </r>
    <r>
      <rPr>
        <sz val="12"/>
        <color rgb="FF000000"/>
        <rFont val="仿宋"/>
        <charset val="134"/>
      </rPr>
      <t>环境适应能力：设备可在-30℃~+60℃极端环境温度下持续稳定运行，低温环境下无密封件脆裂、机身冻损、发泡性能衰减问题，高温环境下无材质变形、密封老化、部件失效现象；可适应潮湿、多粉尘、户外暴晒、轻度腐蚀性等复杂作业环境，耐候性极强，长期户外存放、恶劣环境作业均不影响使用性能。
2.</t>
    </r>
    <r>
      <rPr>
        <sz val="12"/>
        <color rgb="FF000000"/>
        <rFont val="Arial"/>
        <charset val="134"/>
      </rPr>
      <t> </t>
    </r>
    <r>
      <rPr>
        <sz val="12"/>
        <color rgb="FF000000"/>
        <rFont val="仿宋"/>
        <charset val="134"/>
      </rPr>
      <t>使用寿命：设备设计使用寿命≥5年，核心发泡组件、快速接口、机身主体、密封部件均采用高耐久优质配件，经过上万次抗压测试、耐腐蚀测试、高低温循环测试、抗疲劳测试，在正常使用、规范保养的前提下，无频繁故障、发泡性能衰减、结构松动、密封失效等问题，后期维护成本低，长期使用性能稳定可靠。 
八、安全与附加性能参数 
1.</t>
    </r>
    <r>
      <rPr>
        <sz val="12"/>
        <color rgb="FF000000"/>
        <rFont val="Arial"/>
        <charset val="134"/>
      </rPr>
      <t> </t>
    </r>
    <r>
      <rPr>
        <sz val="12"/>
        <color rgb="FF000000"/>
        <rFont val="仿宋"/>
        <charset val="134"/>
      </rPr>
      <t>结构稳定性：机身底部设有加宽支撑环，可平稳放置于地面，工作状态下无晃动、无倾倒风险；手持操作时机身稳固，无因水压冲击导致的抖动、偏移，操作安全便捷。
2.</t>
    </r>
    <r>
      <rPr>
        <sz val="12"/>
        <color rgb="FF000000"/>
        <rFont val="Arial"/>
        <charset val="134"/>
      </rPr>
      <t> </t>
    </r>
    <r>
      <rPr>
        <sz val="12"/>
        <color rgb="FF000000"/>
        <rFont val="仿宋"/>
        <charset val="134"/>
      </rPr>
      <t>维护便捷性：发泡滤网、密封件等易损部件可快速拆卸、清洗、更换，日常维护操作简单，无需专业技术人员与复杂工具，定期简单清理即可保持设备最优性能。
3.</t>
    </r>
    <r>
      <rPr>
        <sz val="12"/>
        <color rgb="FF000000"/>
        <rFont val="Arial"/>
        <charset val="134"/>
      </rPr>
      <t> </t>
    </r>
    <r>
      <rPr>
        <sz val="12"/>
        <color rgb="FF000000"/>
        <rFont val="仿宋"/>
        <charset val="134"/>
      </rPr>
      <t>抗压抗冲击：整机可承受消防水带水压冲击、火场现场轻微碰撞，无变形、开裂、部件脱落问题，结构坚固耐用，适配消防救援现场复杂、严苛的使用环境。 
九、标准配置（单台） 
1.</t>
    </r>
    <r>
      <rPr>
        <sz val="12"/>
        <color rgb="FF000000"/>
        <rFont val="Arial"/>
        <charset val="134"/>
      </rPr>
      <t> </t>
    </r>
    <r>
      <rPr>
        <sz val="12"/>
        <color rgb="FF000000"/>
        <rFont val="仿宋"/>
        <charset val="134"/>
      </rPr>
      <t>中倍数泡沫发生器主机：1台
2.</t>
    </r>
    <r>
      <rPr>
        <sz val="12"/>
        <color rgb="FF000000"/>
        <rFont val="Arial"/>
        <charset val="134"/>
      </rPr>
      <t> </t>
    </r>
    <r>
      <rPr>
        <sz val="12"/>
        <color rgb="FF000000"/>
        <rFont val="仿宋"/>
        <charset val="134"/>
      </rPr>
      <t>消防专用快速连接接口：1个
3.</t>
    </r>
    <r>
      <rPr>
        <sz val="12"/>
        <color rgb="FF000000"/>
        <rFont val="Arial"/>
        <charset val="134"/>
      </rPr>
      <t> </t>
    </r>
    <r>
      <rPr>
        <sz val="12"/>
        <color rgb="FF000000"/>
        <rFont val="仿宋"/>
        <charset val="134"/>
      </rPr>
      <t>产品使用说明书：1份
4.</t>
    </r>
    <r>
      <rPr>
        <sz val="12"/>
        <color rgb="FF000000"/>
        <rFont val="Arial"/>
        <charset val="134"/>
      </rPr>
      <t> </t>
    </r>
    <r>
      <rPr>
        <sz val="12"/>
        <color rgb="FF000000"/>
        <rFont val="仿宋"/>
        <charset val="134"/>
      </rPr>
      <t>产品合格证、出厂检测报告、GB 19156-2019标准符合性证明：1份
5.</t>
    </r>
    <r>
      <rPr>
        <sz val="12"/>
        <color rgb="FF000000"/>
        <rFont val="Arial"/>
        <charset val="134"/>
      </rPr>
      <t> </t>
    </r>
    <r>
      <rPr>
        <sz val="12"/>
        <color rgb="FF000000"/>
        <rFont val="仿宋"/>
        <charset val="134"/>
      </rPr>
      <t>备用密封件套装：1套 
十、质量保障要求 
1.</t>
    </r>
    <r>
      <rPr>
        <sz val="12"/>
        <color rgb="FF000000"/>
        <rFont val="Arial"/>
        <charset val="134"/>
      </rPr>
      <t> </t>
    </r>
    <r>
      <rPr>
        <sz val="12"/>
        <color rgb="FF000000"/>
        <rFont val="仿宋"/>
        <charset val="134"/>
      </rPr>
      <t>每台产品出厂前均经过全项性能检测，包括发泡倍数测试、发泡量检测、工作压力测试、密封性能校验、环境模拟测试、结构强度测试等，所有指标合格后方可出厂。
2.</t>
    </r>
    <r>
      <rPr>
        <sz val="12"/>
        <color rgb="FF000000"/>
        <rFont val="Arial"/>
        <charset val="134"/>
      </rPr>
      <t> </t>
    </r>
    <r>
      <rPr>
        <sz val="12"/>
        <color rgb="FF000000"/>
        <rFont val="仿宋"/>
        <charset val="134"/>
      </rPr>
      <t>产品严禁使用劣质铝合金、残次密封件、不合格发泡组件，杜绝发泡量不达标、倍数不足、渗漏、结构松动等质量缺陷，交付后可直接投入消防应急使用。</t>
    </r>
  </si>
  <si>
    <t>多功能消防水枪（65型15支，50型5支）</t>
  </si>
  <si>
    <t>支</t>
  </si>
  <si>
    <t>1.符合GB 8181-2005《消防水枪》标准，提供省级或省级以上检测机构出具的检验报告。
QLD6.0/4Ⅲ-D，枪体材质：6061铝合金。
本体制造工艺：锻造工艺。
表面防腐处理工艺：阳极氧化。
手柄材质：PA6尼龙塑料。
阀杆：黄铜。
阀球：精密加工铝球，表面阳极硬质氧化处理。
阀球密封材料：聚四氟乙烯密封圈高温烧结。 
固定螺丝：不锈钢或铜。
水枪保护套材质：耐磨尼龙（PA6）。 
水枪密封圈：耐磨防老化橡胶。
喷雾齿材质：锻造铝合金表面阳极硬质氧化处理。
性能参数
表面处理：整体阳极硬质氧化防腐处理。
2.防腐合金材质。
3.可实现开花/直流/喷雾，并且能够喷射泡沫。
4.进水口65mm、50mm（接口类型按采购人要求提供）。
5.额定压力：0.5-0.8MPa，直流射程：≥30m。
6.额定流量：≥6L/s，流量可调节。全开花：≥110°，开花直径：≥3m
7.进水口50mm，接口类型必须与采购单位确认，满足用户要求。
8.喷雾角度：满足或优于0-100度连续可调。
9.开花角度：满足或优于30-120度连续可调</t>
  </si>
  <si>
    <t>直流水枪</t>
  </si>
  <si>
    <t>1.执行标准：符合GB 8181-2017；
2.流量性能：额定流量7.5L/s，工作压力0.35MPa，射程≥17m，直流喷射；
3.结构性能：铝合金材质，重量≤1.5kg，带快速接口，适配65mm水带；
4.环境适应性：-30℃~+60℃环境稳定，使用寿命≥5年</t>
  </si>
  <si>
    <t>消防面罩超声波清洗机</t>
  </si>
  <si>
    <r>
      <t>一、总体执行标准 
产品设计、生产、检验全过程符合 GB/T 19001-2016 质量管理体系要求，整机性能、安全指标、清洗效果严格执行 YY 0001-2009《医用超声清洗设备》、YY/T 1309-2016《清洗消毒器 超声清洗的要求和试验》 标准 ，同时满足消防救援装备洗消技术规范。适用于消防正压式空气呼吸器全面罩、防毒面罩、滤毒盒配件及各类救援防护装具的专业化清洗、除污、除菌作业，满足消防救援队伍日常战备、训练后及灾害处置后的装备洗消周转使用。 
二、清洗性能详细参数（全面细化） 
1.</t>
    </r>
    <r>
      <rPr>
        <sz val="12"/>
        <color rgb="FF000000"/>
        <rFont val="Arial"/>
        <charset val="134"/>
      </rPr>
      <t> </t>
    </r>
    <r>
      <rPr>
        <sz val="12"/>
        <color rgb="FF000000"/>
        <rFont val="仿宋"/>
        <charset val="134"/>
      </rPr>
      <t>超声波系统参数- 超声波工作频率：40kHz（±2kHz），恒频稳定输出，空化效应均匀，穿透力强
超声波额定输出功率：900W（可调范围：30%～100%，0～900W连续可调）
功率控制模式：恒功率闭环控制，长时间工作功率衰减＜3%，无局部过热、无材质损伤 
超声功率密度：0.45～0.55W/cm</t>
    </r>
    <r>
      <rPr>
        <sz val="12"/>
        <color rgb="FF000000"/>
        <rFont val="宋体"/>
        <charset val="134"/>
      </rPr>
      <t>²</t>
    </r>
    <r>
      <rPr>
        <sz val="12"/>
        <color rgb="FF000000"/>
        <rFont val="仿宋"/>
        <charset val="134"/>
      </rPr>
      <t>，符合医用级标准
换能器配置：12 片工业级 PZT 压电陶瓷换能器，底部全覆盖布置，无清洗盲区
2.</t>
    </r>
    <r>
      <rPr>
        <sz val="12"/>
        <color rgb="FF000000"/>
        <rFont val="Arial"/>
        <charset val="134"/>
      </rPr>
      <t> </t>
    </r>
    <r>
      <rPr>
        <sz val="12"/>
        <color rgb="FF000000"/>
        <rFont val="仿宋"/>
        <charset val="134"/>
      </rPr>
      <t>清洗容量与效率- 内腔有效容积：70L（内槽约 600×400×300 mm）
单次清洗量：同时清洗≥6 个消防全面罩（含头带、视窗、密封圈）
专用网架：分层式 304 不锈钢面罩架，6 工位独立固定，互不挤压、不重叠 
标准全自动清洗周期：6～10 min（可调 1～99 min）
清洗流程：预洗 → 加热 → 超声清洗 → 喷淋漂洗 → 热风干燥（可选）→ 自动排水
3.</t>
    </r>
    <r>
      <rPr>
        <sz val="12"/>
        <color rgb="FF000000"/>
        <rFont val="Arial"/>
        <charset val="134"/>
      </rPr>
      <t> </t>
    </r>
    <r>
      <rPr>
        <sz val="12"/>
        <color rgb="FF000000"/>
        <rFont val="仿宋"/>
        <charset val="134"/>
      </rPr>
      <t>清洗效果要求- 清洗后全面罩内外 无污渍、无汗渍、无油泥、无粉尘、无生物残留、无水印
PC 视窗 透光率≥98%，无划痕、无雾化、无膜层损伤
对 硅胶、橡胶、聚氨酯、PC、尼龙 材质：无腐蚀、无发白、无龟裂、无硬化、无溶胀
清洗后 气密性不受影响，符合 GB/T 16556 呼吸器面罩密封要求
微生物去除率 ≥99.9%，无交叉污染风险 
三、结构性能详细参数（补全尺寸、材质、厚度） 
1.</t>
    </r>
    <r>
      <rPr>
        <sz val="12"/>
        <color rgb="FF000000"/>
        <rFont val="Arial"/>
        <charset val="134"/>
      </rPr>
      <t> </t>
    </r>
    <r>
      <rPr>
        <sz val="12"/>
        <color rgb="FF000000"/>
        <rFont val="仿宋"/>
        <charset val="134"/>
      </rPr>
      <t>内胆与腔体- 清洗槽内胆：SUS304 不锈钢，厚度 2.0mm，一体冲压+精密氩弧焊，无卫生死角 
外壳：SUS304 不锈钢 1.5mm，喷塑/拉丝处理，防锈、耐冲击 
整机结构：方通加固机架，运行噪音≤65dB(A)，震动＜0.5mm
外形尺寸（约）：1100×650×850 mm（长×宽×高）
净重：≈135 kg，带 4 只万向刹车脚轮（Φ100mm），移动便捷 
2.</t>
    </r>
    <r>
      <rPr>
        <sz val="12"/>
        <color rgb="FF000000"/>
        <rFont val="Arial"/>
        <charset val="134"/>
      </rPr>
      <t> </t>
    </r>
    <r>
      <rPr>
        <sz val="12"/>
        <color rgb="FF000000"/>
        <rFont val="仿宋"/>
        <charset val="134"/>
      </rPr>
      <t>加热与温控系统- 加热功率：3000W，不锈钢铠装加热管，防干烧
温控范围：30℃～65℃ 连续可调，控温精度 ±1℃
加热方式：浸没式均匀加热，辅助溶解油污、提升清洗效率
过热保护：双路温控传感器，超温自动断电并报警
3.</t>
    </r>
    <r>
      <rPr>
        <sz val="12"/>
        <color rgb="FF000000"/>
        <rFont val="Arial"/>
        <charset val="134"/>
      </rPr>
      <t> </t>
    </r>
    <r>
      <rPr>
        <sz val="12"/>
        <color rgb="FF000000"/>
        <rFont val="仿宋"/>
        <charset val="134"/>
      </rPr>
      <t>防水防尘等级- 电气控制部分、线路、开关、散热系统整体防护等级：IP54
可在潮湿、多水、高湿洗消环境中长期稳定工作 
四、功能设计详细参数（细化） 
1.</t>
    </r>
    <r>
      <rPr>
        <sz val="12"/>
        <color rgb="FF000000"/>
        <rFont val="Arial"/>
        <charset val="134"/>
      </rPr>
      <t> </t>
    </r>
    <r>
      <rPr>
        <sz val="12"/>
        <color rgb="FF000000"/>
        <rFont val="仿宋"/>
        <charset val="134"/>
      </rPr>
      <t>全自动控制模式- 7 英寸彩色触摸屏/数码管显示，中文界面 
一键全自动：进水 → 加热 → 超声 → 漂洗 → 排水 → 干燥（可选）
可存储 ≥10 组自定义程序（污染程度/装备类型） 
参数显示：时间、温度、功率、水位、运行状态、故障代码 
2.</t>
    </r>
    <r>
      <rPr>
        <sz val="12"/>
        <color rgb="FF000000"/>
        <rFont val="Arial"/>
        <charset val="134"/>
      </rPr>
      <t> </t>
    </r>
    <r>
      <rPr>
        <sz val="12"/>
        <color rgb="FF000000"/>
        <rFont val="仿宋"/>
        <charset val="134"/>
      </rPr>
      <t>保护与安全功能- 缺水保护、超温保护、过载保护、漏电保护（30mA）、开盖即停、防干烧
自动进水/自动排水，排水彻底无积液，配耐腐蚀球阀+过滤器防堵
漏电断路器、接地保护、紧急停止按钮
3.</t>
    </r>
    <r>
      <rPr>
        <sz val="12"/>
        <color rgb="FF000000"/>
        <rFont val="Arial"/>
        <charset val="134"/>
      </rPr>
      <t> </t>
    </r>
    <r>
      <rPr>
        <sz val="12"/>
        <color rgb="FF000000"/>
        <rFont val="仿宋"/>
        <charset val="134"/>
      </rPr>
      <t>使用友好性- 专用 6 工位面罩清洗篮，硅胶缓冲垫，防刮擦、防碰撞 
液面感应控制，自动补水至标准液位
排水口配快拆过滤网，易清洁、防毛发/杂物堵塞 
五、环境适应性与使用寿命参数 
1.</t>
    </r>
    <r>
      <rPr>
        <sz val="12"/>
        <color rgb="FF000000"/>
        <rFont val="Arial"/>
        <charset val="134"/>
      </rPr>
      <t> </t>
    </r>
    <r>
      <rPr>
        <sz val="12"/>
        <color rgb="FF000000"/>
        <rFont val="仿宋"/>
        <charset val="134"/>
      </rPr>
      <t>工作环境- 环境温度：-10℃～+50℃
环境湿度：≤90%RH（无凝露）
电源：AC 220V±10%，50Hz，单相三线
可适应低温、站内高温高湿、洗消间潮湿环境
2.</t>
    </r>
    <r>
      <rPr>
        <sz val="12"/>
        <color rgb="FF000000"/>
        <rFont val="Arial"/>
        <charset val="134"/>
      </rPr>
      <t> </t>
    </r>
    <r>
      <rPr>
        <sz val="12"/>
        <color rgb="FF000000"/>
        <rFont val="仿宋"/>
        <charset val="134"/>
      </rPr>
      <t>使用寿命与可靠性- 整机设计使用寿命≥8 年
核心部件寿命：- 换能器：≥30000 小时
加热管：≥20000 小时
控制板：工业级，MTBF≥50000 小时
正常维护下 年故障率＜1% 
六、标准配置 
1.</t>
    </r>
    <r>
      <rPr>
        <sz val="12"/>
        <color rgb="FF000000"/>
        <rFont val="Arial"/>
        <charset val="134"/>
      </rPr>
      <t> </t>
    </r>
    <r>
      <rPr>
        <sz val="12"/>
        <color rgb="FF000000"/>
        <rFont val="仿宋"/>
        <charset val="134"/>
      </rPr>
      <t>超声波清洗机主机（单槽/双槽可选）：1 台
2.</t>
    </r>
    <r>
      <rPr>
        <sz val="12"/>
        <color rgb="FF000000"/>
        <rFont val="Arial"/>
        <charset val="134"/>
      </rPr>
      <t> </t>
    </r>
    <r>
      <rPr>
        <sz val="12"/>
        <color rgb="FF000000"/>
        <rFont val="仿宋"/>
        <charset val="134"/>
      </rPr>
      <t>专用 6 工位面罩清洗网架：1 套
3.</t>
    </r>
    <r>
      <rPr>
        <sz val="12"/>
        <color rgb="FF000000"/>
        <rFont val="Arial"/>
        <charset val="134"/>
      </rPr>
      <t> </t>
    </r>
    <r>
      <rPr>
        <sz val="12"/>
        <color rgb="FF000000"/>
        <rFont val="仿宋"/>
        <charset val="134"/>
      </rPr>
      <t>进水软管、排水软管：各 1 根
4.</t>
    </r>
    <r>
      <rPr>
        <sz val="12"/>
        <color rgb="FF000000"/>
        <rFont val="Arial"/>
        <charset val="134"/>
      </rPr>
      <t> </t>
    </r>
    <r>
      <rPr>
        <sz val="12"/>
        <color rgb="FF000000"/>
        <rFont val="仿宋"/>
        <charset val="134"/>
      </rPr>
      <t>进水过滤器、排水过滤网：各 1 套
5.</t>
    </r>
    <r>
      <rPr>
        <sz val="12"/>
        <color rgb="FF000000"/>
        <rFont val="Arial"/>
        <charset val="134"/>
      </rPr>
      <t> </t>
    </r>
    <r>
      <rPr>
        <sz val="12"/>
        <color rgb="FF000000"/>
        <rFont val="仿宋"/>
        <charset val="134"/>
      </rPr>
      <t>产品使用说明书：1 份
6.</t>
    </r>
    <r>
      <rPr>
        <sz val="12"/>
        <color rgb="FF000000"/>
        <rFont val="Arial"/>
        <charset val="134"/>
      </rPr>
      <t> </t>
    </r>
    <r>
      <rPr>
        <sz val="12"/>
        <color rgb="FF000000"/>
        <rFont val="仿宋"/>
        <charset val="134"/>
      </rPr>
      <t>产品合格证、出厂检测报告、YY 0001-2009 符合性报告：1 套
7.</t>
    </r>
    <r>
      <rPr>
        <sz val="12"/>
        <color rgb="FF000000"/>
        <rFont val="Arial"/>
        <charset val="134"/>
      </rPr>
      <t> </t>
    </r>
    <r>
      <rPr>
        <sz val="12"/>
        <color rgb="FF000000"/>
        <rFont val="仿宋"/>
        <charset val="134"/>
      </rPr>
      <t>易损密封件、加热管、保险丝包：1 套
8.</t>
    </r>
    <r>
      <rPr>
        <sz val="12"/>
        <color rgb="FF000000"/>
        <rFont val="Arial"/>
        <charset val="134"/>
      </rPr>
      <t> </t>
    </r>
    <r>
      <rPr>
        <sz val="12"/>
        <color rgb="FF000000"/>
        <rFont val="仿宋"/>
        <charset val="134"/>
      </rPr>
      <t>工具包：1 套 
七、质量保障要求 
每台设备出厂前均经过： 
超声波功率/频率检测
温控精度、加热均匀性测试
防水 IP54 测试
空载/负载 8 小时连续运行测试
噪音、震动、安全保护测试
面罩材质兼容性测试
全部指标合格后方可出厂，到货即可投入使用。</t>
    </r>
  </si>
  <si>
    <t>灭火救援指挥箱</t>
  </si>
  <si>
    <r>
      <t xml:space="preserve"> 标准配置清单 
1.</t>
    </r>
    <r>
      <rPr>
        <sz val="12"/>
        <color rgb="FF000000"/>
        <rFont val="Arial"/>
        <charset val="134"/>
      </rPr>
      <t> </t>
    </r>
    <r>
      <rPr>
        <sz val="12"/>
        <color rgb="FF000000"/>
        <rFont val="仿宋"/>
        <charset val="134"/>
      </rPr>
      <t>工业级笔记本电脑（触控平板）
2.</t>
    </r>
    <r>
      <rPr>
        <sz val="12"/>
        <color rgb="FF000000"/>
        <rFont val="Arial"/>
        <charset val="134"/>
      </rPr>
      <t> </t>
    </r>
    <r>
      <rPr>
        <sz val="12"/>
        <color rgb="FF000000"/>
        <rFont val="仿宋"/>
        <charset val="134"/>
      </rPr>
      <t>4G/5G 高清图传模块
3.</t>
    </r>
    <r>
      <rPr>
        <sz val="12"/>
        <color rgb="FF000000"/>
        <rFont val="Arial"/>
        <charset val="134"/>
      </rPr>
      <t> </t>
    </r>
    <r>
      <rPr>
        <sz val="12"/>
        <color rgb="FF000000"/>
        <rFont val="仿宋"/>
        <charset val="134"/>
      </rPr>
      <t>LED 应急照明灯（带爆闪）
4.</t>
    </r>
    <r>
      <rPr>
        <sz val="12"/>
        <color rgb="FF000000"/>
        <rFont val="Arial"/>
        <charset val="134"/>
      </rPr>
      <t> </t>
    </r>
    <r>
      <rPr>
        <sz val="12"/>
        <color rgb="FF000000"/>
        <rFont val="仿宋"/>
        <charset val="134"/>
      </rPr>
      <t>现场绘图/标绘工具套装
5.</t>
    </r>
    <r>
      <rPr>
        <sz val="12"/>
        <color rgb="FF000000"/>
        <rFont val="Arial"/>
        <charset val="134"/>
      </rPr>
      <t> </t>
    </r>
    <r>
      <rPr>
        <sz val="12"/>
        <color rgb="FF000000"/>
        <rFont val="仿宋"/>
        <charset val="134"/>
      </rPr>
      <t>多功能对讲机（PDT/DMR 兼容）
6.</t>
    </r>
    <r>
      <rPr>
        <sz val="12"/>
        <color rgb="FF000000"/>
        <rFont val="Arial"/>
        <charset val="134"/>
      </rPr>
      <t> </t>
    </r>
    <r>
      <rPr>
        <sz val="12"/>
        <color rgb="FF000000"/>
        <rFont val="仿宋"/>
        <charset val="134"/>
      </rPr>
      <t>内置锂电池组（续航专用）
7.</t>
    </r>
    <r>
      <rPr>
        <sz val="12"/>
        <color rgb="FF000000"/>
        <rFont val="Arial"/>
        <charset val="134"/>
      </rPr>
      <t> </t>
    </r>
    <r>
      <rPr>
        <sz val="12"/>
        <color rgb="FF000000"/>
        <rFont val="仿宋"/>
        <charset val="134"/>
      </rPr>
      <t>充电器、数据线、天线、便携箱
8.</t>
    </r>
    <r>
      <rPr>
        <sz val="12"/>
        <color rgb="FF000000"/>
        <rFont val="Arial"/>
        <charset val="134"/>
      </rPr>
      <t> </t>
    </r>
    <r>
      <rPr>
        <sz val="12"/>
        <color rgb="FF000000"/>
        <rFont val="仿宋"/>
        <charset val="134"/>
      </rPr>
      <t>说明书、合格证、检测报告</t>
    </r>
    <r>
      <rPr>
        <sz val="12"/>
        <color rgb="FF000000"/>
        <rFont val="Arial"/>
        <charset val="134"/>
      </rPr>
      <t> </t>
    </r>
    <r>
      <rPr>
        <sz val="12"/>
        <color rgb="FF000000"/>
        <rFont val="仿宋"/>
        <charset val="134"/>
      </rPr>
      <t xml:space="preserve"> 
1）工业级笔记本电脑（核心主机） 
系统：Windows 10 专业版（64位）
CPU：Intel Core i5-10210U（四核，1.6GHz～4.2GHz）
内存：≥16GB DDR4
硬盘：≥512GB SSD 固态硬盘
屏幕：≥10.1寸 IPS 高清触控屏，≥1920×1200，阳光下可视
摄像头：前置 ≥500万，支持视频会议
网络：双频 WiFi（2.4G/5G）
蓝牙 5.0
4G/5G 全网通（SIM 卡槽）
GPS/北斗双模定位
接口：USB3.0×2、HDMI、RJ45 网口、音频口
重量：≤1.2kg
续航：内置电池 ≥6 小时
防护：IP65，防摔、防水、防尘 
2）4G/5G 高清图传设备 
视频输入：支持 ≥1080P/720P 摄像头、单兵、布控球
传输：4G/5G 公网，实时回传
分辨率：≥1920×1080@30fps
延迟：≤500ms
存储：支持本地 SD 卡录像（最大 128GB）
传输距离：公网覆盖下无距离限制
供电：指挥箱统一供电，续航≥6小时
功能：双向语音对讲、视频抓拍、录像回放 
3）LED 应急照明灯 
光源：高亮 LED
亮度：≥1200 流明
模式：强光 / 弱光 / 爆闪 / SOS可自由切换
照射距离：≥100 米
供电：内置锂电 + 指挥箱供电
续航：强光 ≥4 小时，弱光 ≥12 小时
防水：≥IP67
安装：磁吸+伸缩支架，≥360°调节 
4）现场绘图/标绘工具套装 
电子标绘：预装消防指挥标绘软件- 标绘：灾害态势、救援路线、力量部署、水源、危化品
导出：PDF/图片，可回传指挥中心
物理工具（全套）：- 防水标绘本、油性记号笔（红/黄/蓝/黑）
比例尺、指挥尺、坐标尺、半圆尺
地形图标符号贴纸、透明胶带、铅笔、橡皮
便携文件袋、资料夹 
5）多功能对讲机
频段：350MHz 警用频段
信道：≥16 信道
功率：高 ≥4W / 低 ≤1W
距离：城区 ≥3km，开阔地 ≥5km
电池：2000mAh 锂电，续航≥8小时
防护：IP68 防水防尘防摔
功能：语音加密、紧急报警、单独工作、监听 
6）供电系统（指挥箱整体） 
内置电池：≥14.8V / 10Ah 锂电池（148Wh）
续航：整机满负载 ≥4 小时
充电：220V 市电，充电时间≤3小时
保护：过压、过流、短路、过热保护 
7）箱体与附件 
尺寸：≥ 500×380×200mm
重量：全套 ≤8kg
附件：220V 充电器
图传天线、对讲机天线
HDMI/USB/网线
背带、提手
合格证、检测报告、保修卡</t>
    </r>
    <r>
      <rPr>
        <sz val="12"/>
        <color rgb="FF000000"/>
        <rFont val="Arial"/>
        <charset val="134"/>
      </rPr>
      <t> </t>
    </r>
    <r>
      <rPr>
        <sz val="12"/>
        <color rgb="FF000000"/>
        <rFont val="仿宋"/>
        <charset val="134"/>
      </rPr>
      <t xml:space="preserve">
三、整体性能要求 
1.</t>
    </r>
    <r>
      <rPr>
        <sz val="12"/>
        <color rgb="FF000000"/>
        <rFont val="Arial"/>
        <charset val="134"/>
      </rPr>
      <t> </t>
    </r>
    <r>
      <rPr>
        <sz val="12"/>
        <color rgb="FF000000"/>
        <rFont val="仿宋"/>
        <charset val="134"/>
      </rPr>
      <t>一体化集成：所有设备内置箱内，即开即用
2.</t>
    </r>
    <r>
      <rPr>
        <sz val="12"/>
        <color rgb="FF000000"/>
        <rFont val="Arial"/>
        <charset val="134"/>
      </rPr>
      <t> </t>
    </r>
    <r>
      <rPr>
        <sz val="12"/>
        <color rgb="FF000000"/>
        <rFont val="仿宋"/>
        <charset val="134"/>
      </rPr>
      <t>三防标准：≥IP65，适应火灾、坍塌、雨雪、沙尘
3.</t>
    </r>
    <r>
      <rPr>
        <sz val="12"/>
        <color rgb="FF000000"/>
        <rFont val="Arial"/>
        <charset val="134"/>
      </rPr>
      <t> </t>
    </r>
    <r>
      <rPr>
        <sz val="12"/>
        <color rgb="FF000000"/>
        <rFont val="仿宋"/>
        <charset val="134"/>
      </rPr>
      <t>续航：无外接电源 ≥4 小时连续工作
4.</t>
    </r>
    <r>
      <rPr>
        <sz val="12"/>
        <color rgb="FF000000"/>
        <rFont val="Arial"/>
        <charset val="134"/>
      </rPr>
      <t> </t>
    </r>
    <r>
      <rPr>
        <sz val="12"/>
        <color rgb="FF000000"/>
        <rFont val="仿宋"/>
        <charset val="134"/>
      </rPr>
      <t>通信：语音、视频、数据、定位全功能
5.</t>
    </r>
    <r>
      <rPr>
        <sz val="12"/>
        <color rgb="FF000000"/>
        <rFont val="Arial"/>
        <charset val="134"/>
      </rPr>
      <t> </t>
    </r>
    <r>
      <rPr>
        <sz val="12"/>
        <color rgb="FF000000"/>
        <rFont val="仿宋"/>
        <charset val="134"/>
      </rPr>
      <t>操作：一键开机、界面简洁、消防员快速上手
6.</t>
    </r>
    <r>
      <rPr>
        <sz val="12"/>
        <color rgb="FF000000"/>
        <rFont val="Arial"/>
        <charset val="134"/>
      </rPr>
      <t> </t>
    </r>
    <r>
      <rPr>
        <sz val="12"/>
        <color rgb="FF000000"/>
        <rFont val="仿宋"/>
        <charset val="134"/>
      </rPr>
      <t>质保：整机质保 1 年，电池质保 6 个月</t>
    </r>
  </si>
  <si>
    <t>5G单兵图像传输设备</t>
  </si>
  <si>
    <r>
      <t>一、总体执行标准 
产品设计、生产、检验全过程符合 GB/T 19001-2016 质量管理体系要求，整体性能、电气安全、通信可靠性、环境适应性严格执行 GA 1276-2015《消防员通信设备》 标准，适用于消防救援、灾害现场、地下空间、化工园区、野外抢险等场景，实现现场高清视频回传、实时对讲、定位追踪、应急报警一体化指挥调度。 
二、传输性能详细参数 
1.</t>
    </r>
    <r>
      <rPr>
        <sz val="12"/>
        <color rgb="FF000000"/>
        <rFont val="Arial"/>
        <charset val="134"/>
      </rPr>
      <t> </t>
    </r>
    <r>
      <rPr>
        <sz val="12"/>
        <color rgb="FF000000"/>
        <rFont val="仿宋"/>
        <charset val="134"/>
      </rPr>
      <t>网络制式- 支持 5G 全网通，兼容 SA/NSA 双模，支持移动/联通/电信 5G/4G/3G/2G 自动切换
弱网信号自适应调节，支持多链路捆绑与智能纠错
2.</t>
    </r>
    <r>
      <rPr>
        <sz val="12"/>
        <color rgb="FF000000"/>
        <rFont val="Arial"/>
        <charset val="134"/>
      </rPr>
      <t> </t>
    </r>
    <r>
      <rPr>
        <sz val="12"/>
        <color rgb="FF000000"/>
        <rFont val="仿宋"/>
        <charset val="134"/>
      </rPr>
      <t>视频传输- 分辨率：1080P（1920×1080）@30fps 实时传输
编码格式：H.265 + H.264 双编码，支持码率 128kbps～10Mbps 可调
端到端传输时延：≤200ms
传输距离：基于运营商公网覆盖，理论无距离限制
3.</t>
    </r>
    <r>
      <rPr>
        <sz val="12"/>
        <color rgb="FF000000"/>
        <rFont val="Arial"/>
        <charset val="134"/>
      </rPr>
      <t> </t>
    </r>
    <r>
      <rPr>
        <sz val="12"/>
        <color rgb="FF000000"/>
        <rFont val="仿宋"/>
        <charset val="134"/>
      </rPr>
      <t>音频传输- 双向全双工语音对讲，采样率 16kHz，带宽 16bit
支持环境降噪、回声抑制、啸叫抑制
支持集群对讲、组呼、单呼 
三、结构与物理参数 
整机防护等级：IP67，1m水深浸泡30min不进水，粉尘无法侵入
抗跌落：1.5m 水泥地面自由跌落，功能完好
重量：≤500g（含电池整机）
外壳材质：高强度阻燃工程塑料+金属加固框架
屏幕：2.4英寸以上 IPS 高亮屏，阳光下可视，钢化玻璃防刮
操作按键：大尺寸凸点按键，戴消防手套可操作，防水防尘 
四、续航性能详细参数 
供电方式：内置可拆卸高倍率防爆锂电池
电池容量：≥10000mAh，工作电压 7.4V
连续工作时间：全功能模式（视频+对讲+定位）≥8小时
待机时间：≥72小时
充电接口：Type-C 快充接口，支持 QC/PD 快充
充电时间：≤2.5 小时充满
保护功能：过充、过放、过流、短路、温度保护 
五、功能设计详细参数 
1.</t>
    </r>
    <r>
      <rPr>
        <sz val="12"/>
        <color rgb="FF000000"/>
        <rFont val="Arial"/>
        <charset val="134"/>
      </rPr>
      <t> </t>
    </r>
    <r>
      <rPr>
        <sz val="12"/>
        <color rgb="FF000000"/>
        <rFont val="仿宋"/>
        <charset val="134"/>
      </rPr>
      <t>定位模块- 支持 GPS + 北斗 + GLONASS 多模卫星定位
定位精度：≤1m，冷启动捕获时间＜30s
支持实时位置上传、轨迹记录、轨迹回放
2.</t>
    </r>
    <r>
      <rPr>
        <sz val="12"/>
        <color rgb="FF000000"/>
        <rFont val="Arial"/>
        <charset val="134"/>
      </rPr>
      <t> </t>
    </r>
    <r>
      <rPr>
        <sz val="12"/>
        <color rgb="FF000000"/>
        <rFont val="仿宋"/>
        <charset val="134"/>
      </rPr>
      <t>语音对讲- 支持公共网络对讲，无距离限制
支持 8 组以上对讲分组，支持优先级呼叫
3.</t>
    </r>
    <r>
      <rPr>
        <sz val="12"/>
        <color rgb="FF000000"/>
        <rFont val="Arial"/>
        <charset val="134"/>
      </rPr>
      <t> </t>
    </r>
    <r>
      <rPr>
        <sz val="12"/>
        <color rgb="FF000000"/>
        <rFont val="仿宋"/>
        <charset val="134"/>
      </rPr>
      <t>报警功能：一键紧急报警：按键触发后同步上传位置、视频、音频
支持手动报警、低电量报警、离线报警、跌落报警
报警信号支持声光同步提示
4.</t>
    </r>
    <r>
      <rPr>
        <sz val="12"/>
        <color rgb="FF000000"/>
        <rFont val="Arial"/>
        <charset val="134"/>
      </rPr>
      <t> </t>
    </r>
    <r>
      <rPr>
        <sz val="12"/>
        <color rgb="FF000000"/>
        <rFont val="仿宋"/>
        <charset val="134"/>
      </rPr>
      <t>系统兼容- 支持对接消防应急指挥平台、可视化调度系统
支持平台远程监看、录像、抓拍、喊话、参数配置
本地存储：内置存储 ≥64GB
5.</t>
    </r>
    <r>
      <rPr>
        <sz val="12"/>
        <color rgb="FF000000"/>
        <rFont val="Arial"/>
        <charset val="134"/>
      </rPr>
      <t> </t>
    </r>
    <r>
      <rPr>
        <sz val="12"/>
        <color rgb="FF000000"/>
        <rFont val="仿宋"/>
        <charset val="134"/>
      </rPr>
      <t>附加功能- 支持白光灯/红外补光（根据摄像头配置）
支持屏幕亮度自动调节、按键锁 
六、环境适应性与寿命 
工作温度：-30℃～+60℃ 满负荷稳定工作
存储温度：-40℃～+70℃
湿度：5%～95%RH 无凝露
抗振动、抗冲击、防盐雾、防腐蚀
设计使用寿命：≥3年</t>
    </r>
    <r>
      <rPr>
        <sz val="12"/>
        <color rgb="FF000000"/>
        <rFont val="Arial"/>
        <charset val="134"/>
      </rPr>
      <t> </t>
    </r>
    <r>
      <rPr>
        <sz val="12"/>
        <color rgb="FF000000"/>
        <rFont val="仿宋"/>
        <charset val="134"/>
      </rPr>
      <t xml:space="preserve"> 
七、全套配置及每一项详细技术参数 
1）5G单兵图传主机 1台 
主控芯片：工业级高性能四核处理器
网络：5G NR 全网通，Sub-6GHz 全频段
视频解码：1080P@30fps 硬解码
接口：Type-C USB、SIM 卡槽、外接摄像头接口、音频接口
防护：IP67，1.5m 跌落
尺寸：≤160×70×35mm
重量：≤300g（不含电池） 
2）高清防爆头戴摄像头 1个 
传感器：1/2.8英寸高清 CMOS
分辨率：1920×1080@30fps
视角：广角≥120°，无畸变
最低照度：0.01Lux @F1.2
红外补光：支持，夜间可视距离≥10m
防水等级：IP67
防爆等级：Ex ib IIC T4 防爆
线材：抗拉防拽阻燃线材，长度≥1.5m
固定方式：快拆支架 
3）防爆大容量锂电池 4块（不含主机上的电池） 
型号：7.4V 高倍率防爆锂电
标称容量：≥10000mAh
持续放电电流：≥3A
防爆结构：不锈钢防爆外壳+泄压阀
保护：过充、过放、过流、短路、超温保护
工作温度：-40℃～+70℃
循环寿命：≥500 次 
4）智能快充充电器+Type-C数据线 1套 
输入：AC 100～240V 50/60Hz 全球通用
输出：DC 8.4V/2A 快充
效率：≥90%
保护：过压、过流、短路、反接保护
线材：抗拉阻燃 Type-C 线，长度≥1m
工作温度：-10℃～+50℃ 
5）头戴降噪耳机麦克风 1副 
类型：头戴式蓝牙降噪耳麦
头戴式蓝牙降噪耳麦：支持有线和无线，无线距离≥10m
扬声器阻抗：32Ω
灵敏度：105dB±3dB
麦克风：全指向降噪麦克风
信噪比：≥60dB
防水等级：IP54
插头：标准通用音频插头
线长：≥1.2m，抗拉耐磨 
6）高增益全向外接天线 1根 
类型：5G/4G 一体化高增益天线
增益：≥5dBi
频段：600MHz～6GHz 全兼容
阻抗：50Ω
驻波比：≤1.5
接口：SMA-K 母头
长度：≤15cm，可弯折
防水：IP67 
7）防水抗压便携收纳箱 1个 
材质：工程 PP 高强度抗压材质
防护等级：IP67 防水防尘
内部：定制 EVA 防震内衬，一体成型
尺寸：≤420×320×150mm
配件：配安全锁扣、手提带、气压平衡阀 
8）设备操作说明书 1份 
含：快速上手指南、菜单操作、接线图、维护保养、故障排查 
9）合格证+检测报告+标准符合性证明 1套 
含：出厂合格证、出厂检验报告、GA 1276-2015 符合性声明、IP67 检测报告、防爆检测报告 
10）保修卡与售后服务卡 1份 
整机质保条款、售后响应流程、全国服务网点信息 </t>
    </r>
    <r>
      <rPr>
        <sz val="12"/>
        <color rgb="FF000000"/>
        <rFont val="Arial"/>
        <charset val="134"/>
      </rPr>
      <t> </t>
    </r>
    <r>
      <rPr>
        <sz val="12"/>
        <color rgb="FF000000"/>
        <rFont val="仿宋"/>
        <charset val="134"/>
      </rPr>
      <t xml:space="preserve"> 
八、质量保障要求 
1.</t>
    </r>
    <r>
      <rPr>
        <sz val="12"/>
        <color rgb="FF000000"/>
        <rFont val="Arial"/>
        <charset val="134"/>
      </rPr>
      <t> </t>
    </r>
    <r>
      <rPr>
        <sz val="12"/>
        <color rgb="FF000000"/>
        <rFont val="仿宋"/>
        <charset val="134"/>
      </rPr>
      <t>每套设备出厂前均完成：5G传输、时延、定位精度、IP67防水、高低温、跌落、续航、防爆安全全项检测，合格方可出厂。
2.</t>
    </r>
    <r>
      <rPr>
        <sz val="12"/>
        <color rgb="FF000000"/>
        <rFont val="Arial"/>
        <charset val="134"/>
      </rPr>
      <t> </t>
    </r>
    <r>
      <rPr>
        <sz val="12"/>
        <color rgb="FF000000"/>
        <rFont val="仿宋"/>
        <charset val="134"/>
      </rPr>
      <t>整机提供不低于1年免费质保，核心部件（主机、电池、摄像头）质保不低于2年。
3.</t>
    </r>
    <r>
      <rPr>
        <sz val="12"/>
        <color rgb="FF000000"/>
        <rFont val="Arial"/>
        <charset val="134"/>
      </rPr>
      <t> </t>
    </r>
    <r>
      <rPr>
        <sz val="12"/>
        <color rgb="FF000000"/>
        <rFont val="仿宋"/>
        <charset val="134"/>
      </rPr>
      <t>提供免费操作培训、平台对接调试、技术支持。</t>
    </r>
  </si>
  <si>
    <r>
      <rPr>
        <sz val="12"/>
        <color rgb="FF000000"/>
        <rFont val="仿宋"/>
        <charset val="134"/>
      </rPr>
      <t>80-65</t>
    </r>
    <r>
      <rPr>
        <sz val="12"/>
        <color rgb="FF000000"/>
        <rFont val="仿宋_GB2312"/>
        <charset val="134"/>
      </rPr>
      <t>三分水器</t>
    </r>
  </si>
  <si>
    <t>1.执行标准：符合GB 12514.1-2005《消防接口》；
2.结构性能：铝合金材质，1进3出设计，工作压力1.6MPa，密封无泄漏；
3.接口规格：进口80mm出口65mm、进口80mm出口50mm、进口65mm出口50mm带独立开关阀，可单独控制；
4.环境适应性：-30℃~+60℃环境稳定，耐腐蚀，使用寿命≥5年</t>
  </si>
  <si>
    <r>
      <rPr>
        <sz val="12"/>
        <color rgb="FF000000"/>
        <rFont val="仿宋"/>
        <charset val="134"/>
      </rPr>
      <t>65-50</t>
    </r>
    <r>
      <rPr>
        <sz val="12"/>
        <color rgb="FF000000"/>
        <rFont val="仿宋_GB2312"/>
        <charset val="134"/>
      </rPr>
      <t>三分水器</t>
    </r>
  </si>
  <si>
    <t>1.执行标准：符合GB 12514.1-2005《消防接口》；
2.结构性能：铝合金材质，1进3出设计，工作压力1.6MPa，密封无泄漏；
3.接口规格：进口80mm出口65mm、进口80mm出口50mm、进口65mm出口50mm带独立开关阀，可单独控制；
4.环境适应性：-30℃~+60℃环境稳定，耐腐蚀，使用寿命≥6年</t>
  </si>
  <si>
    <r>
      <rPr>
        <sz val="12"/>
        <color rgb="FF000000"/>
        <rFont val="仿宋"/>
        <charset val="134"/>
      </rPr>
      <t>80-50</t>
    </r>
    <r>
      <rPr>
        <sz val="12"/>
        <color rgb="FF000000"/>
        <rFont val="仿宋_GB2312"/>
        <charset val="134"/>
      </rPr>
      <t>三分水器</t>
    </r>
  </si>
  <si>
    <t>1.执行标准：符合GB 12514.1-2005《消防接口》；
2.结构性能：铝合金材质，1进3出设计，工作压力1.6MPa，密封无泄漏；
3.接口规格：进口80mm出口65mm、进口80mm出口50mm、进口65mm出口50mm带独立开关阀，可单独控制；
4.环境适应性：-30℃~+60℃环境稳定，耐腐蚀，使用寿命≥7年</t>
  </si>
  <si>
    <r>
      <rPr>
        <sz val="12"/>
        <color rgb="FF000000"/>
        <rFont val="仿宋"/>
        <charset val="134"/>
      </rPr>
      <t>80mm</t>
    </r>
    <r>
      <rPr>
        <sz val="12"/>
        <color rgb="FF000000"/>
        <rFont val="仿宋_GB2312"/>
        <charset val="134"/>
      </rPr>
      <t>水带（</t>
    </r>
    <r>
      <rPr>
        <sz val="12"/>
        <color rgb="FF000000"/>
        <rFont val="宋体"/>
        <charset val="134"/>
        <scheme val="minor"/>
      </rPr>
      <t>20</t>
    </r>
    <r>
      <rPr>
        <sz val="12"/>
        <color rgb="FF000000"/>
        <rFont val="仿宋_GB2312"/>
        <charset val="134"/>
      </rPr>
      <t>型）</t>
    </r>
  </si>
  <si>
    <t>执行标准：GB 6246-2011《消防水带》
1、规格与压力
1.1型号：20-80-20（工作压力1.6MPa，内径80mm，长度20m）
1.2公称内径：80 mm（公差±0.8 mm）
1.3标准工作压力：≥2.0 MPa
1.4爆破压力：≥6.4 MPa
1.5长度：20 m（±0.2 m）
2、结构材质
2.1编织层：高强度涤纶长丝（经/纬）
2.2 衬里材质：聚氨酯（PU/TPU）
2.3附着强度：≥40N/25 mm（编织层与衬里）
2.4单位长度重量：≤0.45kg/m
2.5外观：编织均匀、无断经、跳纬、划伤
3、性能指标
3.1轴向延伸率：≤4%（1.6MPa下）
3.2直径膨胀率：≤3.5%
3.3渗水量：≤0.05 mL/(s·m)（2.0MPa保压5min）
3.4 耐低温：-20℃±2℃冷冻5h无裂纹
3.5 耐温：-20℃～+60℃正常工作
3.6耐老化：≥72h热老化无裂纹、无渗漏
3.7弯曲性能：≤0.3 MPa弯曲阻力
4、接口（标配）
4.1接口类型：卡式快速接口（80mm）
4.2材质：铝合金/不锈钢
4.3 密封：≥2道橡胶密封圈
4.4 连接强度：≥7.0 kN拉脱力
5、可靠性
5.1 耐磨性能：≥1000次耐磨试验无破损
5.2抗水压：2.0MPa保压10min无渗漏、无变形
5.3使用寿命：≥10年（正常使用）
6、资质认证
6.1 3C认证：有效
6.2型式检验报告：GB 6246-2011合格
6.3 质保：≥2年）</t>
  </si>
  <si>
    <r>
      <rPr>
        <sz val="12"/>
        <color rgb="FF000000"/>
        <rFont val="仿宋"/>
        <charset val="134"/>
      </rPr>
      <t>65mm</t>
    </r>
    <r>
      <rPr>
        <sz val="12"/>
        <color rgb="FF000000"/>
        <rFont val="仿宋_GB2312"/>
        <charset val="134"/>
      </rPr>
      <t>水带（</t>
    </r>
    <r>
      <rPr>
        <sz val="12"/>
        <color rgb="FF000000"/>
        <rFont val="宋体"/>
        <charset val="134"/>
        <scheme val="minor"/>
      </rPr>
      <t>20</t>
    </r>
    <r>
      <rPr>
        <sz val="12"/>
        <color rgb="FF000000"/>
        <rFont val="仿宋_GB2312"/>
        <charset val="134"/>
      </rPr>
      <t>型）</t>
    </r>
  </si>
  <si>
    <r>
      <t>1.执行标准：符合GB 6246-2011《消防水带》；
2.公称内径：65mm、50mm、80mm（公差：+0.3mm） 
标准长度：20m（公差：+0.2m） 
设计工作压力：≥2.0MPa（20bar）
最小爆破压力：≥6.0MPa（60bar）
执行标准：GB 6246-2011《消防水带》（强制性）
产品认证：需提供有效 CCC/消防自愿性认证证书 及 型式试验报告 
外编织层：经、纬线：高强度涤纶长丝（工业级）
编织工艺：斜纹环编，紧密编织
外观：表面平整、无断经、跳纬、划伤，色泽均匀（白色/红色）
内衬层：- 材质：聚氨酯（PU）
特性：厚度均匀、光滑平整、无折皱、不渗水、耐老化
结构性能：编织层与衬里附着强度：≥35N/25mm
衬里抗拉强度：≥21MPa；断裂伸长率：≥300%  
1.</t>
    </r>
    <r>
      <rPr>
        <sz val="12"/>
        <color rgb="FF000000"/>
        <rFont val="Arial"/>
        <charset val="134"/>
      </rPr>
      <t> </t>
    </r>
    <r>
      <rPr>
        <sz val="12"/>
        <color rgb="FF000000"/>
        <rFont val="仿宋"/>
        <charset val="134"/>
      </rPr>
      <t>压力性能- 工作压力：≥2.0MPa
试验压力（1.5倍工作压力）：3.0MPa（保压5min，无渗漏、变形）
爆破压力：≥6.0MPa（满足≥3倍工作压力）
2.</t>
    </r>
    <r>
      <rPr>
        <sz val="12"/>
        <color rgb="FF000000"/>
        <rFont val="Arial"/>
        <charset val="134"/>
      </rPr>
      <t> </t>
    </r>
    <r>
      <rPr>
        <sz val="12"/>
        <color rgb="FF000000"/>
        <rFont val="仿宋"/>
        <charset val="134"/>
      </rPr>
      <t>物理性能- 单位长度质量：≤350g/m
轴向延伸率（2.0MPa下）：≤6% 
直径膨胀率（2.0MPa下）：≤8% 
扭转性能：水压下无逆时针扭转 
3.</t>
    </r>
    <r>
      <rPr>
        <sz val="12"/>
        <color rgb="FF000000"/>
        <rFont val="Arial"/>
        <charset val="134"/>
      </rPr>
      <t> </t>
    </r>
    <r>
      <rPr>
        <sz val="12"/>
        <color rgb="FF000000"/>
        <rFont val="仿宋"/>
        <charset val="134"/>
      </rPr>
      <t>环境适应性- 耐低温性能：-30℃冷冻后无裂纹、渗漏水
热空气老化（100℃×168h）：爆破压力、附着强度≥老化前90%
耐磨性能：耐磨试验后无渗漏、无破损
4.</t>
    </r>
    <r>
      <rPr>
        <sz val="12"/>
        <color rgb="FF000000"/>
        <rFont val="Arial"/>
        <charset val="134"/>
      </rPr>
      <t> </t>
    </r>
    <r>
      <rPr>
        <sz val="12"/>
        <color rgb="FF000000"/>
        <rFont val="仿宋"/>
        <charset val="134"/>
      </rPr>
      <t>连接与密封- 配套接口：DN65 卡式快速接口（符合GB 12514） 
扎口工艺：3道铁丝捆扎，配水带护皮
密封性能：3.0MPa水压下无渗漏、无脱落 
-产品标识：水带表面永久印刷：厂名、型号（20-65-20）、（20-50-20）、（20-80-20）工作压力、长度、生产日期、认证标志
- 包装：每盘独立包装，附合格证、说明书
- 质保：质保期≥2年，终身维护</t>
    </r>
  </si>
  <si>
    <r>
      <rPr>
        <sz val="12"/>
        <color rgb="FF000000"/>
        <rFont val="仿宋"/>
        <charset val="134"/>
      </rPr>
      <t>50mm</t>
    </r>
    <r>
      <rPr>
        <sz val="12"/>
        <color rgb="FF000000"/>
        <rFont val="仿宋_GB2312"/>
        <charset val="134"/>
      </rPr>
      <t>水带（</t>
    </r>
    <r>
      <rPr>
        <sz val="12"/>
        <color rgb="FF000000"/>
        <rFont val="宋体"/>
        <charset val="134"/>
        <scheme val="minor"/>
      </rPr>
      <t>20</t>
    </r>
    <r>
      <rPr>
        <sz val="12"/>
        <color rgb="FF000000"/>
        <rFont val="仿宋_GB2312"/>
        <charset val="134"/>
      </rPr>
      <t>型）</t>
    </r>
  </si>
  <si>
    <r>
      <t>1.执行标准：符合GB 6246-2011《消防水带》；
2.公称内径：65mm、50mm、80mm（公差：+0.3mm） 
标准长度：20m（公差：+0.2m） 
设计工作压力：≥2.0MPa（20bar）
最小爆破压力：≥6.0MPa（60bar）
执行标准：GB 6246-2011《消防水带》（强制性）
产品认证：需提供有效 CCC/消防自愿性认证证书 及 型式试验报告 
外编织层：经、纬线：高强度涤纶长丝（工业级）
编织工艺：斜纹环编，紧密编织
外观：表面平整、无断经、跳纬、划伤，色泽均匀（白色/红色）
内衬层：- 材质：聚氨酯（PU）
特性：厚度均匀、光滑平整、无折皱、不渗水、耐老化
结构性能：编织层与衬里附着强度：≥35N/25mm
衬里抗拉强度：≥21MPa；断裂伸长率：≥300%  
1.</t>
    </r>
    <r>
      <rPr>
        <sz val="12"/>
        <color rgb="FF000000"/>
        <rFont val="Arial"/>
        <charset val="134"/>
      </rPr>
      <t> </t>
    </r>
    <r>
      <rPr>
        <sz val="12"/>
        <color rgb="FF000000"/>
        <rFont val="仿宋"/>
        <charset val="134"/>
      </rPr>
      <t>压力性能- 工作压力：≥2.0MPa
试验压力（1.5倍工作压力）：3.0MPa（保压5min，无渗漏、变形）
爆破压力：≥6.0MPa（满足≥3倍工作压力）
2.</t>
    </r>
    <r>
      <rPr>
        <sz val="12"/>
        <color rgb="FF000000"/>
        <rFont val="Arial"/>
        <charset val="134"/>
      </rPr>
      <t> </t>
    </r>
    <r>
      <rPr>
        <sz val="12"/>
        <color rgb="FF000000"/>
        <rFont val="仿宋"/>
        <charset val="134"/>
      </rPr>
      <t>物理性能- 单位长度质量：≤350g/m
轴向延伸率（2.0MPa下）：≤6% 
直径膨胀率（2.0MPa下）：≤8% 
扭转性能：水压下无逆时针扭转 
3.</t>
    </r>
    <r>
      <rPr>
        <sz val="12"/>
        <color rgb="FF000000"/>
        <rFont val="Arial"/>
        <charset val="134"/>
      </rPr>
      <t> </t>
    </r>
    <r>
      <rPr>
        <sz val="12"/>
        <color rgb="FF000000"/>
        <rFont val="仿宋"/>
        <charset val="134"/>
      </rPr>
      <t>环境适应性- 耐低温性能：-30℃冷冻后无裂纹、渗漏水
热空气老化（100℃×168h）：爆破压力、附着强度≥老化前90%
耐磨性能：耐磨试验后无渗漏、无破损
4.</t>
    </r>
    <r>
      <rPr>
        <sz val="12"/>
        <color rgb="FF000000"/>
        <rFont val="Arial"/>
        <charset val="134"/>
      </rPr>
      <t> </t>
    </r>
    <r>
      <rPr>
        <sz val="12"/>
        <color rgb="FF000000"/>
        <rFont val="仿宋"/>
        <charset val="134"/>
      </rPr>
      <t>连接与密封- 配套接口：DN65 卡式快速接口（符合GB 12514） 
扎口工艺：3道铁丝捆扎，配水带护皮
密封性能：3.0MPa水压下无渗漏、无脱落 
-产品标识：水带表面永久印刷：厂名、型号（20-65-20）、（20-50-20）、（20-80-20）工作压力、长度、生产日期、认证标志
- 包装：每盘独立包装，附合格证、说明书
- 质保：质保期≥3年，终身维护</t>
    </r>
  </si>
  <si>
    <t>异型异径接口</t>
  </si>
  <si>
    <t>1.产品符合GB12514《消防接口 第1部分：消防接口通用技术条件》和GB12514.3-2006《消防接口 第3部分：卡式消防接口型式和基本参数》标准要求。
2、接口需采用6061铝合金整体锻造，尺寸如下：
卡式80公转80内扣
卡式80公转65内扣
卡式80公转50内扣
卡式80母转80内扣
卡式80母转65内扣
卡式80母转50内扣
卡式65公转80内扣
卡式65公转65内扣
卡式65公转50内扣
卡式65母转80内扣
卡式65母转65内扣
卡式65母转50内扣
卡式50公转80内扣
卡式50公转65内扣
卡式50公转50内扣
卡式50母转80内扣
卡式50母转65内扣
卡式50母转50内扣
螺旋母80转卡式80公*2
螺旋母80转卡式80母*2
3、搭钩板用黄铜加工、搭钩板弹簧片用锡青铜片加工
4、保护套采用PVC材料注塑加工、密封圈用丁腈橡胶加工
5、转换接口整体需用锻造工艺
6、卡式接口弹簧疲劳寿命不底于10000次，
7、转换接口表面金色氧化处理，耐腐蚀性
8、转换接口外观不能有缺陷
9、接口表面醒目处应清晰地标出型号、商标或厂名等永久性标志
10、抗跌落性能除内、外螺纹固定接口外，其他接口从1.5米m高处自由落下5次，应无损坏。试验后应能正常操作使用
11、接口水压强度在1.5倍公称压力水压下，不应出现可见裂缝或者断裂现象。试验后应能正常操作使用
12、工作压力强度≥2.5MPa,爆破压力6.0MPa无出现断裂、接口外形漏水、脱扣
13、接口密封性能在0.30MPa水压下，不能出现渗漏现象</t>
  </si>
  <si>
    <t>消防水带带压堵漏装置</t>
  </si>
  <si>
    <t>1.执行标准：符合GA 1277-2015《消防堵漏工具》；
2.适用场景：适配65mm/80mm消防水带破损堵漏，带压堵漏压力≤1.0MPa；
3.结构性能：快速卡箍式设计，安装时间≤1min，无需停水，单人操作；
4.材质性能：高强度不锈钢+橡胶密封垫，耐高压、耐腐蚀；
5.环境适应性：-30℃~+60℃环境稳定，可重复使用，使用寿命≥5年</t>
  </si>
  <si>
    <t>移车器</t>
  </si>
  <si>
    <t>1.执行标准：符合GA/T 1277-2015《消防救援装备》；
2.承重性能：单只承重≥2吨，4只组合可承重≥8吨，适配各类轿车、SUV；
3.结构性能：高强度钢结构，带万向轮（轮子材质为聚氨酯，轮子支架材质为高强度钢，轮宽≥30mm，轮子直径4英寸）外观尺寸：长宽高540mm*600mm*310mm，拉开尺寸560mm，闭合尺寸280mm，移动省力，单人可操作（操作的方式液压)；
4.环境适应性：-30℃~+60℃环境稳定，使用寿命≥5年</t>
  </si>
  <si>
    <t>安全员装备套装</t>
  </si>
  <si>
    <t>1.执行标准：符合GA/T 970-2011《消防应急救援警戒装备》；
2.配置要求：含反光背心（带标识）、专用头盔（带标识)、出入口安全管控牌、强光照明灯、激光笔、指南针、高音哨、计时器（秒表）、发令旗(红、绿色等）、红外热像仪、夜视仪、有毒（可燃)气体探测仪、漏电探测仪、测距仪、风速仪、测温仪、望远镜、警戒带、警示灯、气喇叭；
3.结构性能：便携收纳包，IP65防水防尘，重量≤10kg；
4.环境适应性：-30℃~+60℃环境稳定，使用寿命≥3年</t>
  </si>
  <si>
    <t>橡皮艇</t>
  </si>
  <si>
    <t>艘</t>
  </si>
  <si>
    <t>1、结构：U型船头，∨型底铝合金可组装底板，破浪型好，水阻小，转向稳定；船底采用铝合金横向防滑花纹，避免打滑，且重量轻，防腐蚀；船底加高，安全稳定不摇晃，船身还配备马达安装装置
2、尺寸长度：4.1 - 4.8米左右的橡皮艇。
3、宽度：外宽通常在 ≥1.6 - 1.96 米左右，较宽的橡皮艇能提供更好的稳定性和承载能力。
材质：
4、艇身：选用多层复合夹网材料，具有抗磨损、耐盐碱、耐腐蚀、抗 UV 老化等特点，如 1.2T1100D 专用气艇三层加厚布料，夹网纤维织布经向拉伸强度大于 40kn/m，纬向拉伸强度大于 36kn/m。
5、底板：可采用防滑铝合金材质并由阳极氧化的铝合金纵梁加固，或 1.2mm 及以上厚度的 PVC 材质，具有较好的强度和耐用性。
气室：
6、数量：气室数一般为 3 + 1、4 + 1 或 5 + 1 等。多个独立气室可提高艇体的安全系数，即使个别气室破损，其他部分仍能保持足够浮力。
7、结构：浮筒设计有间隔膜，采用完全独立设计，能保护各个气室安全密封，也可灵活调节各个气室部分的压力平衡。
8、承载能力：
承载人数：≥6 - 8 人，具体人数取决于橡皮艇的尺寸和设计，较大的橡皮艇能承载更多人员。
最大载重：≥727 - 1200kg，以满足人员、装备及其他物品的重量需求。
9、其他参数：
耐压性：浮囊充气 ≥40kpa，静放 ≥5min 无异常；龙骨充气 ≥40kpa，静放 ≥5min 无异常；舟舷充气 ≥40kpa，静放 ≥120min 时剩余压力 ≥36kpa。
气密性：浮囊在充气 ≥40kpa，静放 ≥120min 时，剩余压力 ≥38kpa；龙骨在充气 ≥20kpa 静放 ≥15min 时剩余压力 ≥19kpa；舟舷充气 ≥20kpa，静放 ≥120min 时剩余压力≥19kpa。
重量：空艇重量因尺寸和材质而异，一般在≤ 75 - 120kg 左右，其中包含的铝合金地板等配件重量也需考虑，以便于安装和操作舷外机
10、质保期：不低于3年。</t>
  </si>
  <si>
    <t>舷外机</t>
  </si>
  <si>
    <t xml:space="preserve">1.执行标准：符合GB/T 19001-2016；
2.发动机与动力 
发动机类型：四冲程、水冷、单顶置凸轮轴、直列3缸 
- 排量：≥740 cc 
缸径×行程：≥65.0 mm × 75.0 mm 
- 最大功率：≥30马力
怠速转速：≥1000±50 rpm
最大航速：≥42 km/h（配标准3.8m救援艇，满载2人）
油门范围：≥5000–6000 rpm（满油门工况）
燃油系统：电子燃油喷射 EFI（非化油器） 
启动方式：电启动（12V），带应急手拉启动选配 
换挡装置：前进-空挡-倒退（F-N-R）机械换挡 
3.结构与材质
缸体材质：铝合金（高压压铸），轻量化、耐腐蚀 
缸盖：铝合金
曲轴：锻钢
活塞：铝合金、镀钼
机身：工程树脂外壳+铝合金支架
传动轴：不锈钢
螺旋桨：铝合金3叶（选配不锈钢）
轴长（标准）：- 短轴 S：414 mm（16.3英寸） 
长轴 L：536 mm（21.1英寸） 
整机重量：94–97 kg（干重） 
防水等级：≥IP67（水下≥1m 30min不进水）
倾斜与升降：手动倾斜/电动升降（选配），浅水区保护 
4.续航与油耗
油箱容量：外置 ≥25L；支持≥50L副油箱
连续航行：≥3.5 h（满油、经济航速）
油耗（最大负荷）：≤20L/h
油耗（巡航）：≤10–12 L/h
燃油规格：92#及以上无铅汽油
5.冷却、润滑、电气 
冷却方式：水冷（海水/淡水两用），带恒温器
润滑系统：压力润滑、湿式油底壳
机油容量：≥1.5L（含机滤）
机油规格：≥10W-40 四冲程船用机油
点火系统：微电脑控制CDI
充电系统：≥12V 17A 发电机（可供电控、导航）
电瓶：12V 45Ah
6.环境与寿命 
工作温度：-15℃ ~ +50℃
存储温度：-30℃ ~ +60℃
防护：防盐雾、防腐蚀、防海水浸泡
使用寿命：≥10年
质保：1年/500小时
7.安全与控制 
紧急熄火开关（安全绳）：标配
防反转保护：标配
过热保护：自动断油报警
低油压保护：标配
操控方式：后操（手柄）：转向+油门+换挡一体
前操（遥控）：远程控制面板 </t>
  </si>
  <si>
    <t>无人机</t>
  </si>
  <si>
    <t>架</t>
  </si>
  <si>
    <t>一、飞行器
1.裸机重量（带普通桨叶）：≤1250 g
2.最大起飞重量：≤1450 g
3.折叠尺寸：≤265×120×145mm
4.对角线轴距：≤445 mm
5.最大信号有效距离（无干扰、无遮挡）：≥25km
6.最大水平飞行速度（海平面附近无风）：≥15m/s
7.最大起飞海拔高度：≥6000 m
8.最长飞行时间：≥50分钟
9.最大抗风速度：≥10m/s
10.工作环境温度：-10℃ 至 40℃（无太阳辐射）
11.GNSS：GPS + Galileo + BeiDou + GLONASS
12.影像传感器：
广角：1/1.3 英寸 CMOS，有效像素 ≥4800 万
中长焦：1/1.3 英寸 CMOS，有效像素 ≥4800 万
长焦：1/1.5 英寸 CMOS，有效像素≥ 4800 万
13.激光测距：正入射量程≥ 1800 m
14.设备原厂保障服务旗舰版： 保障额度为≥35000元，服务有效期为24个月。提供保障额度内不限次数的免费维修服务，保障范围覆盖撞击、设备进水、信号干扰、操作失误等飞行意外场景。可享免费往返物流。免费赠送20万元三者责任险。
15.配置清单：
飞行器× 1、电池× 4、遥控器× 1、 100W 桌面充电器× 1、充电管家× 1、microSD 卡× 1、云台保护罩× 1、增强图传模块撬棒× 1、桨叶× 3、100W 充电器 AC 线× 1、USB-C 至 USB-C 数据线× 1、USB-A 至 USB-C 数据线× 1、安全箱× 1、安全箱单肩带× 1
二、喊话器
1.重量：≤95 克
2.尺寸：≤长 75 毫米*宽 75 毫米*高 55 毫米（含支架）
3.最大功率：≥15 瓦
4.最大响度：在 1 米处可达≥ 110 分贝
5.有效广播距离：≥300 米
广播方式：实时喊话、录音喊话、媒体导入（支持边传边播）、文字转语音
6.工作环境温度：-20℃ 至 50℃
7.安装方式：快拆手拧螺丝
三、探照灯
1.重量：≤103 克
2.尺寸：≤长 98 毫米*宽 165 毫米*高 30 毫米（含支架）
3.最大功率：≥32 瓦
4.照度：4.3±0.2 lux @ 100 米，17±0.2 lux @ 50 米
5.有效照明角度：≥23°（10% 相对照度）
6.有效照明面积：≥1300 平方米 @ 100 米（10% 相对照度，普通模式）
2200 平方米 @ 100 米（10% 相对照度，广视野模式）
7.工作方式：常亮、爆闪
8.工作环境温度：-20℃ 至 50℃
9.安装方式：快拆手拧螺丝
四、增强图传模块
在原有图传的基础上，与 4G 网络共同协作，如原有图传信号受遮挡或干扰，用户仍可借助 4G 网络操控无人机，降低断开连接的几率</t>
  </si>
  <si>
    <t>手抬机动泵</t>
  </si>
  <si>
    <r>
      <t xml:space="preserve">符合GB 6245-2025《消防泵》
发动机系统 
发动机型式：卧式、双缸、水冷、二冲程、汽油发动机
冷却方式：强制循环水冷
排量：≥740cc
缸径×行程：≥75mm × 75mm
最大功率：≥50kW/5000rpm
额定功率：≥40kW/4500rpm
点火系统：电子点火
启动方式：电启动 + 自动反冲手拉启动（双启动系统）
燃油类型：92# 及以上无铅汽油
油箱容积：18L
油耗：满负荷约 ≤20L/h
润滑方式：自动机油混合润滑
机油箱容积：≥1.5L
怠速转速：≥1500±100rpm（自动怠速控制）
保护装置：发动机过热保护、低油压报警保护、紧急熄火开关
蓄电池：≥12V 16Ah/5h
火花塞：NGK BP7HS-10
泵体结构：单级、单吸、卧式离心涡轮泵
真空泵：内置无油碳纤维叶片式真空泵（免维护、快速引水）
最大吸程：≥9m
引水时间：7m 吸深：≤8.5 秒
3m 吸深：≤2.0 秒
1m 吸深：≤0.2 秒
压力性能（标准工况）：≥2000L/min（≥0.5MPa）
≥1800L/min（≥0.8MPa）
≥1500L/min（≥1.0MPa）
最大扬程：≥100m（≥1.0MPa）
泵体材质：高强度铝合金铸造（轻量化、耐腐蚀）
密封材质：氟橡胶（耐高温、高压、耐磨）
连续工作时间：≥3 小时（满负荷） 
接口规格 
进水口（吸水管接口）
数量：1 个
公称通径：Φ90mm（3.5 英寸）
接口类型：内螺纹式（可适配快插转换接头）
标准配置：可快速连接 90mm 吸水管（带过滤网） 
出水口（出水管接口）
数量：2 个（双路出水）
公称通径：Φ65mm
接口类型：快扣式（快速插拔式）
旋转角度：≥90° 旋转可调（上下左右自由定位）
连接方式：按压式快插/卡扣锁定，无需工具，≤1 秒快速连接/拆卸
密封结构：双 O 型圈密封（耐高压、防漏水）
接口材质：不锈钢（耐磨、耐腐蚀）
适配水带：标准 65mm 消防水带（快插式接口） 
外形尺寸（长×宽×高）：≥740mm ×≥ 650mm × ≥750mm
整机净重：≤95kg
手抬框架：钢制防锈焊接框架（双侧高强度把手）
减震系统：整机 4 点橡胶减震垫（降低震动、保护发动机）
操控面板：集中式设计，含 真空表 + 压力表双表盘、油门控制、熄火开关、引水手柄、放水阀
照明装置：≥12V/35W 大功率射灯（夜间作业照明）
外观颜色：消防红（标准色）  
动力要求：双缸水冷二冲程发动机，≥52kW（70 马力）
</t>
    </r>
    <r>
      <rPr>
        <sz val="12"/>
        <color rgb="FF000000"/>
        <rFont val="Arial"/>
        <charset val="134"/>
      </rPr>
      <t> </t>
    </r>
    <r>
      <rPr>
        <sz val="12"/>
        <color rgb="FF000000"/>
        <rFont val="仿宋"/>
        <charset val="134"/>
      </rPr>
      <t xml:space="preserve">流量要求：≥1800L/min（0.8MPa），≥1500L/min（1.0MPa）
</t>
    </r>
    <r>
      <rPr>
        <sz val="12"/>
        <color rgb="FF000000"/>
        <rFont val="Arial"/>
        <charset val="134"/>
      </rPr>
      <t> </t>
    </r>
    <r>
      <rPr>
        <sz val="12"/>
        <color rgb="FF000000"/>
        <rFont val="仿宋"/>
        <charset val="134"/>
      </rPr>
      <t xml:space="preserve">接口要求：- 进水：Φ90mm 内螺纹
- 出水：2 个 Φ65mm 快扣式（快速插拔）接口，可 90° 旋转
4启动要求：电启动 + 手拉双启动，-15℃~45℃环境可正常启动
5引水要求：内置无油真空泵，7m 吸程引水时间 ≤8.5 秒
保护要求：具备过热、低油压、紧急熄火三重保护
</t>
    </r>
    <r>
      <rPr>
        <sz val="12"/>
        <color rgb="FF000000"/>
        <rFont val="Arial"/>
        <charset val="134"/>
      </rPr>
      <t> </t>
    </r>
    <r>
      <rPr>
        <sz val="12"/>
        <color rgb="FF000000"/>
        <rFont val="仿宋"/>
        <charset val="134"/>
      </rPr>
      <t>配置要求：含蓄电池、工具包、说明书、合格证
主机 1 台
12V 免维护蓄电池 1 个
进出水接口密封垫 4 个
火花塞扳手 1 把
专用维护工具包 1 套
中文说明书 1 份
出厂合格证 1 份
进口报关单 1 份
快扣式接口转换接头 2 个（65mm）  
质保期：3年
售后服务：全国联保，提供终身技术支持与配件供应
可靠性：平均无故障工作时间≥2000 小时</t>
    </r>
  </si>
  <si>
    <t>便携式维修箱</t>
  </si>
  <si>
    <r>
      <t>1.</t>
    </r>
    <r>
      <rPr>
        <sz val="12"/>
        <color rgb="FF000000"/>
        <rFont val="Arial"/>
        <charset val="134"/>
      </rPr>
      <t> </t>
    </r>
    <r>
      <rPr>
        <sz val="12"/>
        <color rgb="FF000000"/>
        <rFont val="仿宋"/>
        <charset val="134"/>
      </rPr>
      <t>执行标准
产品质量体系符合 GB/T 19001-2016《质量管理体系要求》；箱内维修工具均符合国家现行手动工具安全标准、电工工具通用技术条件，绝缘类工具符合低压电工绝缘安全规范，产品整体满足消防应急装备配套使用要求。
2.</t>
    </r>
    <r>
      <rPr>
        <sz val="12"/>
        <color rgb="FF000000"/>
        <rFont val="Arial"/>
        <charset val="134"/>
      </rPr>
      <t> </t>
    </r>
    <r>
      <rPr>
        <sz val="12"/>
        <color rgb="FF000000"/>
        <rFont val="仿宋"/>
        <charset val="134"/>
      </rPr>
      <t>工具配置与技术参数（≥20种，明细规范）
整套工具种类≥20种、数量≥45件，包含以下标准配置：
- 十字螺丝刀：Φ5、Φ6规格，S2合金钢材质，磁性刀头
- 一字螺丝刀：3mm、5mm、6mm规格，S2合金钢材质
- 尖嘴钳：6寸，高碳钢锻造，表面防锈处理
- 斜口钳：6寸，高碳钢锻造，剪切能力强
- 钢丝钳：8寸，工业级，防滑手柄
- 活动扳手：6寸、8寸各一把，开口可调
- 固定扳手组：8–19mm开口扳手一套
- 内六角扳手套装：公制1.5–10mm，9件套
- 数字万用表：高精度，直流/交流/电阻/二极管测量，带背光
- 测电笔：低压验电，绝缘手柄
- 电工胶带：耐高温、阻燃型
- 剥线钳：多功能自动剥线，0.5–6mm</t>
    </r>
    <r>
      <rPr>
        <sz val="12"/>
        <color rgb="FF000000"/>
        <rFont val="宋体"/>
        <charset val="134"/>
      </rPr>
      <t>²</t>
    </r>
    <r>
      <rPr>
        <sz val="12"/>
        <color rgb="FF000000"/>
        <rFont val="仿宋"/>
        <charset val="134"/>
      </rPr>
      <t xml:space="preserve">
- 压线钳：冷压端子专用
- 卷尺：5m高精度，双面刻度
- 美工刀：重型自锁，含备用刀片
- 锤子：羊角锤，防震手柄
- 电烙铁：恒温内热式，含焊锡丝
- 吸锡器：铝合金强力吸锡
- 镊子：不锈钢防静电直头、弯头各1把
- 零件盒：可拆卸式小配件收纳盒
所有工具均为工业级耐用型，满足设备日常检修、应急维修使用。
3.</t>
    </r>
    <r>
      <rPr>
        <sz val="12"/>
        <color rgb="FF000000"/>
        <rFont val="Arial"/>
        <charset val="134"/>
      </rPr>
      <t> </t>
    </r>
    <r>
      <rPr>
        <sz val="12"/>
        <color rgb="FF000000"/>
        <rFont val="仿宋"/>
        <charset val="134"/>
      </rPr>
      <t>箱体性能
采用高强度工程PP材质一体注塑成型，防护等级IP65，具备防水、防尘、防震、抗摔、抗冲击性能，适用于户外恶劣环境。
4.</t>
    </r>
    <r>
      <rPr>
        <sz val="12"/>
        <color rgb="FF000000"/>
        <rFont val="Arial"/>
        <charset val="134"/>
      </rPr>
      <t> </t>
    </r>
    <r>
      <rPr>
        <sz val="12"/>
        <color rgb="FF000000"/>
        <rFont val="仿宋"/>
        <charset val="134"/>
      </rPr>
      <t>结构设计
内部采用EVA高密度海绵模切分层收纳，工具定位精准、取放方便；箱体配备高强度锁扣与密封胶条，支持手提/肩背携带，便于快速出动。
5.</t>
    </r>
    <r>
      <rPr>
        <sz val="12"/>
        <color rgb="FF000000"/>
        <rFont val="Arial"/>
        <charset val="134"/>
      </rPr>
      <t> </t>
    </r>
    <r>
      <rPr>
        <sz val="12"/>
        <color rgb="FF000000"/>
        <rFont val="仿宋"/>
        <charset val="134"/>
      </rPr>
      <t>环境适应性
可在-20℃～+55℃环境温度下正常存放与使用；箱体与工具整体设计使用寿命≥3年。</t>
    </r>
  </si>
  <si>
    <t>便携式水炮</t>
  </si>
  <si>
    <r>
      <t>一、产品基本信息 
1.</t>
    </r>
    <r>
      <rPr>
        <sz val="12"/>
        <color rgb="FF000000"/>
        <rFont val="Arial"/>
        <charset val="134"/>
      </rPr>
      <t> </t>
    </r>
    <r>
      <rPr>
        <sz val="12"/>
        <color rgb="FF000000"/>
        <rFont val="仿宋"/>
        <charset val="134"/>
      </rPr>
      <t>产品名称：迷你式消防水炮
2.</t>
    </r>
    <r>
      <rPr>
        <sz val="12"/>
        <color rgb="FF000000"/>
        <rFont val="Arial"/>
        <charset val="134"/>
      </rPr>
      <t> </t>
    </r>
    <r>
      <rPr>
        <sz val="12"/>
        <color rgb="FF000000"/>
        <rFont val="仿宋"/>
        <charset val="134"/>
      </rPr>
      <t>产品用途：适用于消防救援火场灭火、工业防火防爆、地下空间救援、临时应急供水、小型场所火灾扑救等场景，可快速对接消防供水系统，实现远距离、多角度精准灭火，具备轻便易携、操作灵活、性能稳定的特点，满足消防应急快速处置需求。 
二、进水口接口配置 
1.</t>
    </r>
    <r>
      <rPr>
        <sz val="12"/>
        <color rgb="FF000000"/>
        <rFont val="Arial"/>
        <charset val="134"/>
      </rPr>
      <t> </t>
    </r>
    <r>
      <rPr>
        <sz val="12"/>
        <color rgb="FF000000"/>
        <rFont val="仿宋"/>
        <charset val="134"/>
      </rPr>
      <t>标准接口选型：进水口可按需选用DN65单雄接口或DN65双雄接口，接口尺寸严格遵循GB 6246-2021《消防水带》 及消防装备通用接口标准，通径匹配性强，可与国内常规消防水带、消防水泵、消防栓等供水设备无缝对接，连接后密封严密，无渗漏、无脱落。
2.</t>
    </r>
    <r>
      <rPr>
        <sz val="12"/>
        <color rgb="FF000000"/>
        <rFont val="Arial"/>
        <charset val="134"/>
      </rPr>
      <t> </t>
    </r>
    <r>
      <rPr>
        <sz val="12"/>
        <color rgb="FF000000"/>
        <rFont val="仿宋"/>
        <charset val="134"/>
      </rPr>
      <t>可选加装配件：进水口支持选配360°旋转接头与消防专用单向阀；旋转接头可实现供水接口自由旋转，有效避免消防水带缠绕、扭结，保障供水顺畅；单向阀具备防回流功能，可防止高压水流倒灌，稳定供水压力，保护供水设备与水炮主体不受损。
3.</t>
    </r>
    <r>
      <rPr>
        <sz val="12"/>
        <color rgb="FF000000"/>
        <rFont val="Arial"/>
        <charset val="134"/>
      </rPr>
      <t> </t>
    </r>
    <r>
      <rPr>
        <sz val="12"/>
        <color rgb="FF000000"/>
        <rFont val="仿宋"/>
        <charset val="134"/>
      </rPr>
      <t>接口工艺：接口部位采用精密数控车床加工，配合耐高温、高压橡胶密封垫圈，密封等级达到IP67，承压状态下无滴漏、无渗水，接口材质与水炮主体一致，抗冲击、抗磨损，反复拆装无变形、无滑丝。 
三、炮头类型及核心性能 
产品配备两种专业炮头，可根据灭火场景快速更换，更换无需借助工具，卡扣式固定设计，安装牢固无松动： 
1.</t>
    </r>
    <r>
      <rPr>
        <sz val="12"/>
        <color rgb="FF000000"/>
        <rFont val="Arial"/>
        <charset val="134"/>
      </rPr>
      <t> </t>
    </r>
    <r>
      <rPr>
        <sz val="12"/>
        <color rgb="FF000000"/>
        <rFont val="仿宋"/>
        <charset val="134"/>
      </rPr>
      <t>直流炮头- 喷射形式：集中直流射流，水流穿透力强，可直击火灾核心区域，适用于远距离明火扑救、深层火源灭火。
额定流量：≥30L/s，在额定耐压工况下，水流输出持续稳定，无断流、无溅射。
有效射程：≥45米，标准供水压力下，射程达标，覆盖范围广，可实现远程灭火，保障救援人员安全。
2.</t>
    </r>
    <r>
      <rPr>
        <sz val="12"/>
        <color rgb="FF000000"/>
        <rFont val="Arial"/>
        <charset val="134"/>
      </rPr>
      <t> </t>
    </r>
    <r>
      <rPr>
        <sz val="12"/>
        <color rgb="FF000000"/>
        <rFont val="仿宋"/>
        <charset val="134"/>
      </rPr>
      <t>多功能炮头- 喷射形式：具备直流、喷雾、开花、水雾多种喷射模式，可一键切换；喷雾模式可实现火场降温、有毒气体稀释、烟尘抑制，开花模式适用于近距离火灾扑救与人员防护，适配复杂多变的火场环境。
- 额定流量：≥20L/s，各喷射模式下流量均匀稳定，水压无大幅波动。
- 有效射程：≥40米，直流模式保证射程，喷雾/开花模式覆盖面积广，满足多样化灭火作业需求。 
四、材质与制造工艺 
1.</t>
    </r>
    <r>
      <rPr>
        <sz val="12"/>
        <color rgb="FF000000"/>
        <rFont val="Arial"/>
        <charset val="134"/>
      </rPr>
      <t> </t>
    </r>
    <r>
      <rPr>
        <sz val="12"/>
        <color rgb="FF000000"/>
        <rFont val="仿宋"/>
        <charset val="134"/>
      </rPr>
      <t>主体材质：水炮整体采用A6061航空级铝镁合金材质，该材质抗拉强度≥310MPa，屈服强度≥276MPa，具备轻质高强、耐腐蚀、防锈、抗高温、抗冲击等优异性能，可在-40℃~80℃环境下长期使用，无锈蚀、无变形、无开裂。
2.</t>
    </r>
    <r>
      <rPr>
        <sz val="12"/>
        <color rgb="FF000000"/>
        <rFont val="Arial"/>
        <charset val="134"/>
      </rPr>
      <t> </t>
    </r>
    <r>
      <rPr>
        <sz val="12"/>
        <color rgb="FF000000"/>
        <rFont val="仿宋"/>
        <charset val="134"/>
      </rPr>
      <t>制造工艺：主体及关键受力部件采用整体锻造工艺，经高温锻压、热处理强化、精密机加工等多道工序成型，杜绝铸造砂眼、裂纹、气孔等缺陷，结构密实，抗压抗冲击性能远超普通铸造件，通过10000次以上承压疲劳测试，耐用性达标。
3.</t>
    </r>
    <r>
      <rPr>
        <sz val="12"/>
        <color rgb="FF000000"/>
        <rFont val="Arial"/>
        <charset val="134"/>
      </rPr>
      <t> </t>
    </r>
    <r>
      <rPr>
        <sz val="12"/>
        <color rgb="FF000000"/>
        <rFont val="仿宋"/>
        <charset val="134"/>
      </rPr>
      <t>表面处理：外表面采用硬质阳极氧化+静电喷塑双重防腐处理，涂层附着力强，耐磨、抗划伤、耐酸碱、抗紫外线，长期户外使用不褪色、不掉漆，防护性能优异。 
五、角度调节性能 
1.</t>
    </r>
    <r>
      <rPr>
        <sz val="12"/>
        <color rgb="FF000000"/>
        <rFont val="Arial"/>
        <charset val="134"/>
      </rPr>
      <t> </t>
    </r>
    <r>
      <rPr>
        <sz val="12"/>
        <color rgb="FF000000"/>
        <rFont val="仿宋"/>
        <charset val="134"/>
      </rPr>
      <t>调节范围：水炮喷射角度可在65°、90°、115°、135°、150°五档固定角度间任意精准切换，同时可实现档位间无级微调，全方位覆盖灭火喷射角度，无扑救死角。
2.</t>
    </r>
    <r>
      <rPr>
        <sz val="12"/>
        <color rgb="FF000000"/>
        <rFont val="Arial"/>
        <charset val="134"/>
      </rPr>
      <t> </t>
    </r>
    <r>
      <rPr>
        <sz val="12"/>
        <color rgb="FF000000"/>
        <rFont val="仿宋"/>
        <charset val="134"/>
      </rPr>
      <t>调节结构：采用自锁式阻尼调节机构，调节手感顺滑，无卡顿、无异响，调节至目标角度后自动锁定，高压水流喷射时无偏移、无晃动、无回弹，无需人工持续扶持，单人可独立完成操作。 
六、重量指标 
1.</t>
    </r>
    <r>
      <rPr>
        <sz val="12"/>
        <color rgb="FF000000"/>
        <rFont val="Arial"/>
        <charset val="134"/>
      </rPr>
      <t> </t>
    </r>
    <r>
      <rPr>
        <sz val="12"/>
        <color rgb="FF000000"/>
        <rFont val="仿宋"/>
        <charset val="134"/>
      </rPr>
      <t>整机重量≤3kg
轻量化设计，符合人体工程学，便于单人手持操作、快速转移部署，长时间作业无明显负重感。 
七、耐压与监测性能 
1.</t>
    </r>
    <r>
      <rPr>
        <sz val="12"/>
        <color rgb="FF000000"/>
        <rFont val="Arial"/>
        <charset val="134"/>
      </rPr>
      <t> </t>
    </r>
    <r>
      <rPr>
        <sz val="12"/>
        <color rgb="FF000000"/>
        <rFont val="仿宋"/>
        <charset val="134"/>
      </rPr>
      <t>耐压强度：水炮整体额定耐压≥1.5MPa，短时承压可达2.0MPa，承压状态下主体无变形、无破裂、无渗漏，各连接部位无松动，安全性能符合消防装备高压作业要求。
2.</t>
    </r>
    <r>
      <rPr>
        <sz val="12"/>
        <color rgb="FF000000"/>
        <rFont val="Arial"/>
        <charset val="134"/>
      </rPr>
      <t> </t>
    </r>
    <r>
      <rPr>
        <sz val="12"/>
        <color rgb="FF000000"/>
        <rFont val="仿宋"/>
        <charset val="134"/>
      </rPr>
      <t>压力监测：水炮主体自带高精度消防专用压力监测表，表盘清晰易读，实时显示进水口水压数值，便于操作人员精准把控供水压力，调整喷射状态，避免超压损坏设备，提升作业安全性。 
八、执行标准 
产品设计、生产、检验严格遵循以下国家及行业标准： 
1.</t>
    </r>
    <r>
      <rPr>
        <sz val="12"/>
        <color rgb="FF000000"/>
        <rFont val="Arial"/>
        <charset val="134"/>
      </rPr>
      <t> </t>
    </r>
    <r>
      <rPr>
        <sz val="12"/>
        <color rgb="FF000000"/>
        <rFont val="仿宋"/>
        <charset val="134"/>
      </rPr>
      <t>GB 8181-2005《消防水炮》
2.</t>
    </r>
    <r>
      <rPr>
        <sz val="12"/>
        <color rgb="FF000000"/>
        <rFont val="Arial"/>
        <charset val="134"/>
      </rPr>
      <t> </t>
    </r>
    <r>
      <rPr>
        <sz val="12"/>
        <color rgb="FF000000"/>
        <rFont val="仿宋"/>
        <charset val="134"/>
      </rPr>
      <t>GB 6246-2021《消防水带》
3.</t>
    </r>
    <r>
      <rPr>
        <sz val="12"/>
        <color rgb="FF000000"/>
        <rFont val="Arial"/>
        <charset val="134"/>
      </rPr>
      <t> </t>
    </r>
    <r>
      <rPr>
        <sz val="12"/>
        <color rgb="FF000000"/>
        <rFont val="仿宋"/>
        <charset val="134"/>
      </rPr>
      <t>GA 868-2010《消防枪炮通用技术条件》 
九、资质与质量要求 
1.</t>
    </r>
    <r>
      <rPr>
        <sz val="12"/>
        <color rgb="FF000000"/>
        <rFont val="Arial"/>
        <charset val="134"/>
      </rPr>
      <t> </t>
    </r>
    <r>
      <rPr>
        <sz val="12"/>
        <color rgb="FF000000"/>
        <rFont val="仿宋"/>
        <charset val="134"/>
      </rPr>
      <t>投标方需提供产品国家消防装备质量监督检验中心出具的第三方权威检测报告，报告需涵盖耐压、流量、射程、材质、密封性能等全项指标，所有参数均符合标准要求，无负偏离。
2.</t>
    </r>
    <r>
      <rPr>
        <sz val="12"/>
        <color rgb="FF000000"/>
        <rFont val="Arial"/>
        <charset val="134"/>
      </rPr>
      <t> </t>
    </r>
    <r>
      <rPr>
        <sz val="12"/>
        <color rgb="FF000000"/>
        <rFont val="仿宋"/>
        <charset val="134"/>
      </rPr>
      <t>产品需具备消防产品认证证书，资质文件真实有效，可联网核查。
3.</t>
    </r>
    <r>
      <rPr>
        <sz val="12"/>
        <color rgb="FF000000"/>
        <rFont val="Arial"/>
        <charset val="134"/>
      </rPr>
      <t> </t>
    </r>
    <r>
      <rPr>
        <sz val="12"/>
        <color rgb="FF000000"/>
        <rFont val="仿宋"/>
        <charset val="134"/>
      </rPr>
      <t>产品出厂前需经过100%全检，包括耐压测试、流量测试、密封测试、角度调节测试等，合格后方可出厂，无质量缺陷。 
十、质保与售后服务 
1.</t>
    </r>
    <r>
      <rPr>
        <sz val="12"/>
        <color rgb="FF000000"/>
        <rFont val="Arial"/>
        <charset val="134"/>
      </rPr>
      <t> </t>
    </r>
    <r>
      <rPr>
        <sz val="12"/>
        <color rgb="FF000000"/>
        <rFont val="仿宋"/>
        <charset val="134"/>
      </rPr>
      <t>整机质保期≥2年，质保期内非人为损坏、非不可抗力造成的故障，提供免费维修、免费更换配件服务，不收取任何费用。
2.</t>
    </r>
    <r>
      <rPr>
        <sz val="12"/>
        <color rgb="FF000000"/>
        <rFont val="Arial"/>
        <charset val="134"/>
      </rPr>
      <t> </t>
    </r>
    <r>
      <rPr>
        <sz val="12"/>
        <color rgb="FF000000"/>
        <rFont val="仿宋"/>
        <charset val="134"/>
      </rPr>
      <t>接到售后需求后，24小时内响应，48小时内给出解决方案，重大问题72小时内上门处理。
3.</t>
    </r>
    <r>
      <rPr>
        <sz val="12"/>
        <color rgb="FF000000"/>
        <rFont val="Arial"/>
        <charset val="134"/>
      </rPr>
      <t> </t>
    </r>
    <r>
      <rPr>
        <sz val="12"/>
        <color rgb="FF000000"/>
        <rFont val="仿宋"/>
        <charset val="134"/>
      </rPr>
      <t xml:space="preserve">随货配备全中文使用说明书、合格证、检测报告复印件，产品标识清晰，标注型号、材质、耐压、流量等核心参数。 </t>
    </r>
  </si>
  <si>
    <t>C型带锁止水器</t>
  </si>
  <si>
    <r>
      <t>1.</t>
    </r>
    <r>
      <rPr>
        <sz val="12"/>
        <color rgb="FF000000"/>
        <rFont val="Arial"/>
        <charset val="134"/>
      </rPr>
      <t> </t>
    </r>
    <r>
      <rPr>
        <sz val="12"/>
        <color rgb="FF000000"/>
        <rFont val="仿宋"/>
        <charset val="134"/>
      </rPr>
      <t>执行标准：符合GB/T 19001-2016、GB 12514-2026消防接口标准及止水器通用技术要求。
2.</t>
    </r>
    <r>
      <rPr>
        <sz val="12"/>
        <color rgb="FF000000"/>
        <rFont val="Arial"/>
        <charset val="134"/>
      </rPr>
      <t> </t>
    </r>
    <r>
      <rPr>
        <sz val="12"/>
        <color rgb="FF000000"/>
        <rFont val="仿宋"/>
        <charset val="134"/>
      </rPr>
      <t>配置要求：C型带锁止水器主体，DN65卡式快速接口，带锁止防误关机构，配套密封件。
3.</t>
    </r>
    <r>
      <rPr>
        <sz val="12"/>
        <color rgb="FF000000"/>
        <rFont val="Arial"/>
        <charset val="134"/>
      </rPr>
      <t> </t>
    </r>
    <r>
      <rPr>
        <sz val="12"/>
        <color rgb="FF000000"/>
        <rFont val="仿宋"/>
        <charset val="134"/>
      </rPr>
      <t>本体性能：采用高强度铝合金锻压成型，耐压1.6MPa，密封可靠，抗冲击、耐磨损、防腐蚀。
4.</t>
    </r>
    <r>
      <rPr>
        <sz val="12"/>
        <color rgb="FF000000"/>
        <rFont val="Arial"/>
        <charset val="134"/>
      </rPr>
      <t> </t>
    </r>
    <r>
      <rPr>
        <sz val="12"/>
        <color rgb="FF000000"/>
        <rFont val="仿宋"/>
        <charset val="134"/>
      </rPr>
      <t>结构设计：单手快速启闭，带机械锁止定位，结构紧凑，插拔快捷，便于携带与操作。
5.</t>
    </r>
    <r>
      <rPr>
        <sz val="12"/>
        <color rgb="FF000000"/>
        <rFont val="Arial"/>
        <charset val="134"/>
      </rPr>
      <t> </t>
    </r>
    <r>
      <rPr>
        <sz val="12"/>
        <color rgb="FF000000"/>
        <rFont val="仿宋"/>
        <charset val="134"/>
      </rPr>
      <t xml:space="preserve">环境适应性：可在-20℃~+55℃环境稳定工作，正常使用条件下使用寿命≥3年。
</t>
    </r>
  </si>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</sst>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sz val="18"/>
      <color rgb="FF000000"/>
      <name val="方正公文小标宋"/>
      <charset val="134"/>
    </font>
    <font>
      <b/>
      <sz val="12"/>
      <color rgb="FF000000"/>
      <name val="宋体"/>
      <charset val="134"/>
    </font>
    <font>
      <b/>
      <sz val="12"/>
      <name val="宋体"/>
      <charset val="134"/>
    </font>
    <font>
      <sz val="12"/>
      <color rgb="FF000000"/>
      <name val="仿宋"/>
      <charset val="134"/>
    </font>
    <font>
      <sz val="11"/>
      <color rgb="FF000000"/>
      <name val="宋体"/>
      <charset val="134"/>
      <scheme val="minor"/>
    </font>
    <font>
      <sz val="11"/>
      <name val="宋体"/>
      <charset val="134"/>
      <scheme val="minor"/>
    </font>
    <font>
      <b/>
      <sz val="12"/>
      <color rgb="FF000000"/>
      <name val="仿宋"/>
      <charset val="134"/>
    </font>
    <font>
      <sz val="12"/>
      <name val="仿宋"/>
      <charset val="134"/>
    </font>
    <font>
      <sz val="18"/>
      <name val="方正公文小标宋"/>
      <charset val="134"/>
    </font>
    <font>
      <b/>
      <sz val="12"/>
      <name val="仿宋"/>
      <charset val="134"/>
    </font>
    <font>
      <sz val="12"/>
      <color theme="1"/>
      <name val="仿宋"/>
      <charset val="134"/>
    </font>
    <font>
      <sz val="18"/>
      <color theme="1"/>
      <name val="方正公文小标宋"/>
      <charset val="134"/>
    </font>
    <font>
      <b/>
      <sz val="12"/>
      <color theme="1"/>
      <name val="宋体"/>
      <charset val="134"/>
    </font>
    <font>
      <b/>
      <sz val="12"/>
      <color theme="1"/>
      <name val="仿宋"/>
      <charset val="134"/>
    </font>
    <font>
      <sz val="11"/>
      <color rgb="FF000000"/>
      <name val="宋体"/>
      <charset val="134"/>
    </font>
    <font>
      <sz val="12"/>
      <color rgb="FF000000"/>
      <name val="宋体"/>
      <charset val="134"/>
    </font>
    <font>
      <sz val="12"/>
      <color rgb="FF000000"/>
      <name val="方正仿宋_GBK"/>
      <charset val="134"/>
    </font>
    <font>
      <sz val="12"/>
      <name val="方正仿宋_GBK"/>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ahoma"/>
      <charset val="134"/>
    </font>
    <font>
      <sz val="12"/>
      <name val="宋体"/>
      <charset val="134"/>
    </font>
    <font>
      <sz val="12"/>
      <color rgb="FF000000"/>
      <name val="Arial"/>
      <charset val="134"/>
    </font>
    <font>
      <sz val="12"/>
      <color rgb="FFFF0000"/>
      <name val="仿宋"/>
      <charset val="134"/>
    </font>
    <font>
      <sz val="12"/>
      <color rgb="FF417FF9"/>
      <name val="仿宋"/>
      <charset val="134"/>
    </font>
    <font>
      <sz val="12"/>
      <color rgb="FF000000"/>
      <name val="仿宋_GB2312"/>
      <charset val="134"/>
    </font>
    <font>
      <sz val="12"/>
      <color rgb="FF000000"/>
      <name val="宋体"/>
      <charset val="134"/>
      <scheme val="minor"/>
    </font>
    <font>
      <sz val="12"/>
      <color theme="1"/>
      <name val="Arial"/>
      <charset val="134"/>
    </font>
    <font>
      <sz val="12"/>
      <color rgb="FF000000"/>
      <name val="Times New Roman"/>
      <charset val="134"/>
    </font>
    <font>
      <sz val="12"/>
      <color theme="1"/>
      <name val="宋体"/>
      <charset val="134"/>
    </font>
    <font>
      <sz val="11"/>
      <color rgb="FF000000"/>
      <name val="Times New Roman"/>
      <charset val="134"/>
    </font>
    <font>
      <sz val="12"/>
      <color rgb="FF00B0F0"/>
      <name val="仿宋"/>
      <charset val="134"/>
    </font>
    <font>
      <sz val="12"/>
      <color rgb="FF00B05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5" applyNumberFormat="0" applyFill="0" applyAlignment="0" applyProtection="0">
      <alignment vertical="center"/>
    </xf>
    <xf numFmtId="0" fontId="26" fillId="0" borderId="5" applyNumberFormat="0" applyFill="0" applyAlignment="0" applyProtection="0">
      <alignment vertical="center"/>
    </xf>
    <xf numFmtId="0" fontId="27" fillId="0" borderId="6" applyNumberFormat="0" applyFill="0" applyAlignment="0" applyProtection="0">
      <alignment vertical="center"/>
    </xf>
    <xf numFmtId="0" fontId="27" fillId="0" borderId="0" applyNumberFormat="0" applyFill="0" applyBorder="0" applyAlignment="0" applyProtection="0">
      <alignment vertical="center"/>
    </xf>
    <xf numFmtId="0" fontId="28" fillId="3" borderId="7" applyNumberFormat="0" applyAlignment="0" applyProtection="0">
      <alignment vertical="center"/>
    </xf>
    <xf numFmtId="0" fontId="29" fillId="4" borderId="8" applyNumberFormat="0" applyAlignment="0" applyProtection="0">
      <alignment vertical="center"/>
    </xf>
    <xf numFmtId="0" fontId="30" fillId="4" borderId="7" applyNumberFormat="0" applyAlignment="0" applyProtection="0">
      <alignment vertical="center"/>
    </xf>
    <xf numFmtId="0" fontId="31" fillId="5" borderId="9" applyNumberFormat="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cellStyleXfs>
  <cellXfs count="44">
    <xf numFmtId="0" fontId="0" fillId="0" borderId="0" xfId="0">
      <alignment vertical="center"/>
    </xf>
    <xf numFmtId="0" fontId="0" fillId="0" borderId="0" xfId="0" applyBorder="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lignment vertical="center"/>
    </xf>
    <xf numFmtId="0" fontId="6" fillId="0" borderId="0" xfId="0" applyFont="1" applyBorder="1">
      <alignment vertical="center"/>
    </xf>
    <xf numFmtId="0" fontId="6" fillId="0" borderId="0" xfId="0" applyFont="1">
      <alignment vertical="center"/>
    </xf>
    <xf numFmtId="0" fontId="1" fillId="0" borderId="2"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0" xfId="0" applyFont="1" applyBorder="1" applyAlignment="1">
      <alignment horizontal="center" vertical="center" wrapText="1"/>
    </xf>
    <xf numFmtId="0" fontId="9" fillId="0" borderId="0" xfId="0" applyFont="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Alignment="1">
      <alignment horizontal="center" vertical="center"/>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14" fillId="0" borderId="1" xfId="0" applyFont="1" applyBorder="1" applyAlignment="1">
      <alignment horizontal="center" vertical="center" wrapText="1"/>
    </xf>
    <xf numFmtId="0" fontId="0" fillId="0" borderId="1" xfId="0" applyBorder="1">
      <alignment vertical="center"/>
    </xf>
    <xf numFmtId="0" fontId="11" fillId="0" borderId="0" xfId="0" applyFont="1" applyAlignment="1">
      <alignment horizontal="center" vertical="center" wrapText="1"/>
    </xf>
    <xf numFmtId="0" fontId="5" fillId="0" borderId="1" xfId="0" applyFont="1" applyFill="1" applyBorder="1" applyAlignment="1">
      <alignment horizontal="center" vertical="center"/>
    </xf>
    <xf numFmtId="0" fontId="0" fillId="0" borderId="0" xfId="0" applyAlignment="1">
      <alignment horizontal="center" vertical="center"/>
    </xf>
    <xf numFmtId="0" fontId="9" fillId="0" borderId="3" xfId="0" applyFont="1" applyFill="1" applyBorder="1" applyAlignment="1">
      <alignment horizontal="center" vertical="center"/>
    </xf>
    <xf numFmtId="0" fontId="9" fillId="0" borderId="0" xfId="0" applyFont="1" applyFill="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0" xfId="0" applyBorder="1" applyAlignment="1">
      <alignment horizontal="center" vertical="center"/>
    </xf>
    <xf numFmtId="0" fontId="5" fillId="0" borderId="0" xfId="0" applyFont="1" applyFill="1">
      <alignment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0" xfId="0" applyFont="1" applyFill="1">
      <alignment vertical="center"/>
    </xf>
    <xf numFmtId="0" fontId="6" fillId="0" borderId="0" xfId="0" applyFont="1" applyFill="1" applyAlignment="1">
      <alignment horizontal="center" vertical="center"/>
    </xf>
    <xf numFmtId="0" fontId="9" fillId="0" borderId="2" xfId="0" applyFont="1" applyFill="1" applyBorder="1" applyAlignment="1">
      <alignment horizontal="center" vertical="center"/>
    </xf>
    <xf numFmtId="0" fontId="18"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6" fillId="0" borderId="1"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customXml" Target="../customXml/item2.xml"/><Relationship Id="rId12" Type="http://schemas.openxmlformats.org/officeDocument/2006/relationships/customXml" Target="../customXml/item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tabSelected="1" workbookViewId="0">
      <pane ySplit="2" topLeftCell="A3" activePane="bottomLeft" state="frozen"/>
      <selection/>
      <selection pane="bottomLeft" activeCell="E2" sqref="E2:F2"/>
    </sheetView>
  </sheetViews>
  <sheetFormatPr defaultColWidth="9" defaultRowHeight="14.4" outlineLevelCol="6"/>
  <cols>
    <col min="1" max="1" width="6.77777777777778" style="38" customWidth="1"/>
    <col min="2" max="2" width="37" style="38" customWidth="1"/>
    <col min="3" max="4" width="6.77777777777778" style="38" customWidth="1"/>
    <col min="5" max="6" width="10.7777777777778" style="38" customWidth="1"/>
    <col min="7" max="7" width="52.4444444444444" style="39" customWidth="1"/>
    <col min="8" max="16384" width="9" style="38"/>
  </cols>
  <sheetData>
    <row r="1" ht="38.1" customHeight="1" spans="1:7">
      <c r="A1" s="40" t="s">
        <v>0</v>
      </c>
      <c r="B1" s="40"/>
      <c r="C1" s="40"/>
      <c r="D1" s="40"/>
      <c r="E1" s="40"/>
      <c r="F1" s="40"/>
      <c r="G1" s="40"/>
    </row>
    <row r="2" ht="20" customHeight="1" spans="1:7">
      <c r="A2" s="4" t="s">
        <v>1</v>
      </c>
      <c r="B2" s="4" t="s">
        <v>2</v>
      </c>
      <c r="C2" s="4" t="s">
        <v>3</v>
      </c>
      <c r="D2" s="4" t="s">
        <v>4</v>
      </c>
      <c r="E2" s="4" t="s">
        <v>5</v>
      </c>
      <c r="F2" s="4" t="s">
        <v>6</v>
      </c>
      <c r="G2" s="4" t="s">
        <v>7</v>
      </c>
    </row>
    <row r="3" ht="20" customHeight="1" spans="1:7">
      <c r="A3" s="31">
        <v>1</v>
      </c>
      <c r="B3" s="31" t="s">
        <v>8</v>
      </c>
      <c r="C3" s="31">
        <v>47</v>
      </c>
      <c r="D3" s="31" t="s">
        <v>9</v>
      </c>
      <c r="E3" s="31">
        <v>300</v>
      </c>
      <c r="F3" s="31">
        <f>C3*E3</f>
        <v>14100</v>
      </c>
      <c r="G3" s="41" t="s">
        <v>10</v>
      </c>
    </row>
    <row r="4" ht="20" customHeight="1" spans="1:7">
      <c r="A4" s="31">
        <v>2</v>
      </c>
      <c r="B4" s="31" t="s">
        <v>11</v>
      </c>
      <c r="C4" s="31">
        <v>10</v>
      </c>
      <c r="D4" s="31" t="s">
        <v>9</v>
      </c>
      <c r="E4" s="31">
        <v>300</v>
      </c>
      <c r="F4" s="31">
        <f>C4*E4</f>
        <v>3000</v>
      </c>
      <c r="G4" s="41" t="s">
        <v>10</v>
      </c>
    </row>
    <row r="5" ht="20" customHeight="1" spans="1:7">
      <c r="A5" s="31">
        <v>3</v>
      </c>
      <c r="B5" s="31" t="s">
        <v>12</v>
      </c>
      <c r="C5" s="31">
        <v>10</v>
      </c>
      <c r="D5" s="31" t="s">
        <v>9</v>
      </c>
      <c r="E5" s="31">
        <v>300</v>
      </c>
      <c r="F5" s="31">
        <f>C5*E5</f>
        <v>3000</v>
      </c>
      <c r="G5" s="41" t="s">
        <v>10</v>
      </c>
    </row>
    <row r="6" ht="20" customHeight="1" spans="1:7">
      <c r="A6" s="31">
        <v>4</v>
      </c>
      <c r="B6" s="31" t="s">
        <v>13</v>
      </c>
      <c r="C6" s="31">
        <v>78</v>
      </c>
      <c r="D6" s="31" t="s">
        <v>14</v>
      </c>
      <c r="E6" s="31">
        <v>2500</v>
      </c>
      <c r="F6" s="31">
        <f t="shared" ref="F6:F24" si="0">C6*E6</f>
        <v>195000</v>
      </c>
      <c r="G6" s="42" t="s">
        <v>15</v>
      </c>
    </row>
    <row r="7" ht="20" customHeight="1" spans="1:7">
      <c r="A7" s="31">
        <v>5</v>
      </c>
      <c r="B7" s="31" t="s">
        <v>16</v>
      </c>
      <c r="C7" s="31">
        <f>55*4</f>
        <v>220</v>
      </c>
      <c r="D7" s="31" t="s">
        <v>17</v>
      </c>
      <c r="E7" s="31">
        <v>200</v>
      </c>
      <c r="F7" s="31">
        <f t="shared" si="0"/>
        <v>44000</v>
      </c>
      <c r="G7" s="42" t="s">
        <v>18</v>
      </c>
    </row>
    <row r="8" ht="20" customHeight="1" spans="1:7">
      <c r="A8" s="31">
        <v>6</v>
      </c>
      <c r="B8" s="31" t="s">
        <v>19</v>
      </c>
      <c r="C8" s="31">
        <v>80</v>
      </c>
      <c r="D8" s="31" t="s">
        <v>20</v>
      </c>
      <c r="E8" s="31">
        <v>150</v>
      </c>
      <c r="F8" s="31">
        <f t="shared" si="0"/>
        <v>12000</v>
      </c>
      <c r="G8" s="42" t="s">
        <v>21</v>
      </c>
    </row>
    <row r="9" ht="20" customHeight="1" spans="1:7">
      <c r="A9" s="31">
        <v>7</v>
      </c>
      <c r="B9" s="31" t="s">
        <v>22</v>
      </c>
      <c r="C9" s="31">
        <f>55*2+55*2/2</f>
        <v>165</v>
      </c>
      <c r="D9" s="31" t="s">
        <v>23</v>
      </c>
      <c r="E9" s="31">
        <v>900</v>
      </c>
      <c r="F9" s="31">
        <f t="shared" si="0"/>
        <v>148500</v>
      </c>
      <c r="G9" s="42" t="s">
        <v>24</v>
      </c>
    </row>
    <row r="10" ht="20" customHeight="1" spans="1:7">
      <c r="A10" s="31">
        <v>8</v>
      </c>
      <c r="B10" s="31" t="s">
        <v>25</v>
      </c>
      <c r="C10" s="31">
        <v>56</v>
      </c>
      <c r="D10" s="31" t="s">
        <v>26</v>
      </c>
      <c r="E10" s="31">
        <v>11000</v>
      </c>
      <c r="F10" s="31">
        <f t="shared" si="0"/>
        <v>616000</v>
      </c>
      <c r="G10" s="42" t="s">
        <v>27</v>
      </c>
    </row>
    <row r="11" ht="20" customHeight="1" spans="1:7">
      <c r="A11" s="31">
        <v>9</v>
      </c>
      <c r="B11" s="31" t="s">
        <v>28</v>
      </c>
      <c r="C11" s="31">
        <f>55+55/5</f>
        <v>66</v>
      </c>
      <c r="D11" s="31" t="s">
        <v>29</v>
      </c>
      <c r="E11" s="31">
        <v>200</v>
      </c>
      <c r="F11" s="31">
        <f t="shared" si="0"/>
        <v>13200</v>
      </c>
      <c r="G11" s="42" t="s">
        <v>30</v>
      </c>
    </row>
    <row r="12" ht="20" customHeight="1" spans="1:7">
      <c r="A12" s="31">
        <v>10</v>
      </c>
      <c r="B12" s="31" t="s">
        <v>31</v>
      </c>
      <c r="C12" s="31">
        <v>70</v>
      </c>
      <c r="D12" s="31" t="s">
        <v>29</v>
      </c>
      <c r="E12" s="31">
        <v>260</v>
      </c>
      <c r="F12" s="31">
        <f t="shared" si="0"/>
        <v>18200</v>
      </c>
      <c r="G12" s="42" t="s">
        <v>32</v>
      </c>
    </row>
    <row r="13" ht="20" customHeight="1" spans="1:7">
      <c r="A13" s="31">
        <v>11</v>
      </c>
      <c r="B13" s="31" t="s">
        <v>33</v>
      </c>
      <c r="C13" s="31">
        <v>69</v>
      </c>
      <c r="D13" s="31" t="s">
        <v>14</v>
      </c>
      <c r="E13" s="31">
        <v>800</v>
      </c>
      <c r="F13" s="31">
        <f t="shared" si="0"/>
        <v>55200</v>
      </c>
      <c r="G13" s="42" t="s">
        <v>34</v>
      </c>
    </row>
    <row r="14" ht="20" customHeight="1" spans="1:7">
      <c r="A14" s="31">
        <v>12</v>
      </c>
      <c r="B14" s="31" t="s">
        <v>35</v>
      </c>
      <c r="C14" s="31">
        <f>55+55/5</f>
        <v>66</v>
      </c>
      <c r="D14" s="31" t="s">
        <v>36</v>
      </c>
      <c r="E14" s="31">
        <v>170</v>
      </c>
      <c r="F14" s="31">
        <f t="shared" si="0"/>
        <v>11220</v>
      </c>
      <c r="G14" s="42" t="s">
        <v>37</v>
      </c>
    </row>
    <row r="15" ht="20" customHeight="1" spans="1:7">
      <c r="A15" s="31">
        <v>13</v>
      </c>
      <c r="B15" s="31" t="s">
        <v>38</v>
      </c>
      <c r="C15" s="31">
        <v>124</v>
      </c>
      <c r="D15" s="31" t="s">
        <v>29</v>
      </c>
      <c r="E15" s="31">
        <v>80</v>
      </c>
      <c r="F15" s="31">
        <f t="shared" si="0"/>
        <v>9920</v>
      </c>
      <c r="G15" s="42" t="s">
        <v>39</v>
      </c>
    </row>
    <row r="16" ht="20" customHeight="1" spans="1:7">
      <c r="A16" s="31">
        <v>14</v>
      </c>
      <c r="B16" s="31" t="s">
        <v>40</v>
      </c>
      <c r="C16" s="31">
        <v>100</v>
      </c>
      <c r="D16" s="31" t="s">
        <v>9</v>
      </c>
      <c r="E16" s="31">
        <v>230</v>
      </c>
      <c r="F16" s="31">
        <f t="shared" si="0"/>
        <v>23000</v>
      </c>
      <c r="G16" s="42" t="s">
        <v>41</v>
      </c>
    </row>
    <row r="17" ht="20" customHeight="1" spans="1:7">
      <c r="A17" s="31">
        <v>15</v>
      </c>
      <c r="B17" s="31" t="s">
        <v>42</v>
      </c>
      <c r="C17" s="31">
        <v>10</v>
      </c>
      <c r="D17" s="31" t="s">
        <v>9</v>
      </c>
      <c r="E17" s="31">
        <v>230</v>
      </c>
      <c r="F17" s="31">
        <f t="shared" si="0"/>
        <v>2300</v>
      </c>
      <c r="G17" s="42" t="s">
        <v>41</v>
      </c>
    </row>
    <row r="18" ht="20" customHeight="1" spans="1:7">
      <c r="A18" s="31">
        <v>16</v>
      </c>
      <c r="B18" s="31" t="s">
        <v>43</v>
      </c>
      <c r="C18" s="31">
        <f>55*4</f>
        <v>220</v>
      </c>
      <c r="D18" s="31" t="s">
        <v>17</v>
      </c>
      <c r="E18" s="31">
        <v>170</v>
      </c>
      <c r="F18" s="31">
        <f t="shared" si="0"/>
        <v>37400</v>
      </c>
      <c r="G18" s="42" t="s">
        <v>44</v>
      </c>
    </row>
    <row r="19" ht="20" customHeight="1" spans="1:7">
      <c r="A19" s="31">
        <v>17</v>
      </c>
      <c r="B19" s="31" t="s">
        <v>45</v>
      </c>
      <c r="C19" s="31">
        <v>138</v>
      </c>
      <c r="D19" s="31" t="s">
        <v>14</v>
      </c>
      <c r="E19" s="31">
        <v>600</v>
      </c>
      <c r="F19" s="31">
        <f t="shared" si="0"/>
        <v>82800</v>
      </c>
      <c r="G19" s="42" t="s">
        <v>46</v>
      </c>
    </row>
    <row r="20" ht="20" customHeight="1" spans="1:7">
      <c r="A20" s="31">
        <v>18</v>
      </c>
      <c r="B20" s="31" t="s">
        <v>47</v>
      </c>
      <c r="C20" s="31">
        <v>138</v>
      </c>
      <c r="D20" s="31" t="s">
        <v>17</v>
      </c>
      <c r="E20" s="31">
        <v>50</v>
      </c>
      <c r="F20" s="31">
        <f t="shared" si="0"/>
        <v>6900</v>
      </c>
      <c r="G20" s="42" t="s">
        <v>48</v>
      </c>
    </row>
    <row r="21" ht="20" customHeight="1" spans="1:7">
      <c r="A21" s="31">
        <v>19</v>
      </c>
      <c r="B21" s="31" t="s">
        <v>49</v>
      </c>
      <c r="C21" s="31">
        <v>140</v>
      </c>
      <c r="D21" s="31" t="s">
        <v>23</v>
      </c>
      <c r="E21" s="31">
        <v>330</v>
      </c>
      <c r="F21" s="31">
        <f t="shared" si="0"/>
        <v>46200</v>
      </c>
      <c r="G21" s="42" t="s">
        <v>50</v>
      </c>
    </row>
    <row r="22" ht="20" customHeight="1" spans="1:7">
      <c r="A22" s="31">
        <v>20</v>
      </c>
      <c r="B22" s="31" t="s">
        <v>51</v>
      </c>
      <c r="C22" s="31">
        <v>25</v>
      </c>
      <c r="D22" s="31" t="s">
        <v>23</v>
      </c>
      <c r="E22" s="31">
        <v>200</v>
      </c>
      <c r="F22" s="31">
        <f t="shared" si="0"/>
        <v>5000</v>
      </c>
      <c r="G22" s="42" t="s">
        <v>50</v>
      </c>
    </row>
    <row r="23" ht="20" customHeight="1" spans="1:7">
      <c r="A23" s="31">
        <v>21</v>
      </c>
      <c r="B23" s="31" t="s">
        <v>52</v>
      </c>
      <c r="C23" s="31">
        <v>28</v>
      </c>
      <c r="D23" s="31" t="s">
        <v>29</v>
      </c>
      <c r="E23" s="31">
        <v>1200</v>
      </c>
      <c r="F23" s="31">
        <f t="shared" si="0"/>
        <v>33600</v>
      </c>
      <c r="G23" s="42" t="s">
        <v>53</v>
      </c>
    </row>
    <row r="24" ht="20" customHeight="1" spans="1:7">
      <c r="A24" s="31">
        <v>22</v>
      </c>
      <c r="B24" s="31" t="s">
        <v>54</v>
      </c>
      <c r="C24" s="31">
        <v>45</v>
      </c>
      <c r="D24" s="31" t="s">
        <v>29</v>
      </c>
      <c r="E24" s="31">
        <v>3100</v>
      </c>
      <c r="F24" s="31">
        <f t="shared" si="0"/>
        <v>139500</v>
      </c>
      <c r="G24" s="42" t="s">
        <v>55</v>
      </c>
    </row>
    <row r="25" ht="20" customHeight="1" spans="1:7">
      <c r="A25" s="43"/>
      <c r="B25" s="32" t="s">
        <v>56</v>
      </c>
      <c r="C25" s="31"/>
      <c r="D25" s="31"/>
      <c r="E25" s="31"/>
      <c r="F25" s="31">
        <f>SUM(F3:F24)</f>
        <v>1520040</v>
      </c>
      <c r="G25" s="31"/>
    </row>
  </sheetData>
  <sheetProtection formatCells="0" formatColumns="0" formatRows="0" insertRows="0" insertColumns="0" insertHyperlinks="0" deleteColumns="0" deleteRows="0" sort="0" autoFilter="0" pivotTables="0"/>
  <mergeCells count="1">
    <mergeCell ref="A1:G1"/>
  </mergeCells>
  <pageMargins left="0.751388888888889" right="0.751388888888889" top="0.708333333333333" bottom="0.708333333333333"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selection activeCell="E2" sqref="E2:F2"/>
    </sheetView>
  </sheetViews>
  <sheetFormatPr defaultColWidth="9" defaultRowHeight="14.4" outlineLevelCol="6"/>
  <cols>
    <col min="1" max="1" width="6.77777777777778" style="34" customWidth="1"/>
    <col min="2" max="2" width="33.2222222222222" style="34" customWidth="1"/>
    <col min="3" max="4" width="6.77777777777778" style="34" customWidth="1"/>
    <col min="5" max="6" width="10.7777777777778" style="34" customWidth="1"/>
    <col min="7" max="7" width="57.2222222222222" style="34" customWidth="1"/>
    <col min="8" max="16384" width="9" style="34"/>
  </cols>
  <sheetData>
    <row r="1" ht="38.1" customHeight="1" spans="1:7">
      <c r="A1" s="2" t="s">
        <v>57</v>
      </c>
      <c r="B1" s="2"/>
      <c r="C1" s="2"/>
      <c r="D1" s="2"/>
      <c r="E1" s="2"/>
      <c r="F1" s="2"/>
      <c r="G1" s="2"/>
    </row>
    <row r="2" ht="25" customHeight="1" spans="1:7">
      <c r="A2" s="3" t="s">
        <v>1</v>
      </c>
      <c r="B2" s="3" t="s">
        <v>2</v>
      </c>
      <c r="C2" s="3" t="s">
        <v>3</v>
      </c>
      <c r="D2" s="3" t="s">
        <v>4</v>
      </c>
      <c r="E2" s="4" t="s">
        <v>5</v>
      </c>
      <c r="F2" s="4" t="s">
        <v>6</v>
      </c>
      <c r="G2" s="3" t="s">
        <v>7</v>
      </c>
    </row>
    <row r="3" ht="25" customHeight="1" spans="1:7">
      <c r="A3" s="5">
        <v>1</v>
      </c>
      <c r="B3" s="5" t="s">
        <v>58</v>
      </c>
      <c r="C3" s="5">
        <v>36</v>
      </c>
      <c r="D3" s="5" t="s">
        <v>14</v>
      </c>
      <c r="E3" s="5">
        <v>2500</v>
      </c>
      <c r="F3" s="5">
        <f>E3*C3</f>
        <v>90000</v>
      </c>
      <c r="G3" s="35" t="s">
        <v>59</v>
      </c>
    </row>
    <row r="4" ht="25" customHeight="1" spans="1:7">
      <c r="A4" s="5">
        <v>2</v>
      </c>
      <c r="B4" s="5" t="s">
        <v>60</v>
      </c>
      <c r="C4" s="5">
        <v>8</v>
      </c>
      <c r="D4" s="5" t="s">
        <v>14</v>
      </c>
      <c r="E4" s="5">
        <v>8320</v>
      </c>
      <c r="F4" s="5">
        <f t="shared" ref="F4:F35" si="0">E4*C4</f>
        <v>66560</v>
      </c>
      <c r="G4" s="35" t="s">
        <v>61</v>
      </c>
    </row>
    <row r="5" ht="25" customHeight="1" spans="1:7">
      <c r="A5" s="5">
        <v>3</v>
      </c>
      <c r="B5" s="5" t="s">
        <v>62</v>
      </c>
      <c r="C5" s="5">
        <v>57</v>
      </c>
      <c r="D5" s="5" t="s">
        <v>14</v>
      </c>
      <c r="E5" s="5">
        <v>4000</v>
      </c>
      <c r="F5" s="5">
        <f t="shared" si="0"/>
        <v>228000</v>
      </c>
      <c r="G5" s="35" t="s">
        <v>63</v>
      </c>
    </row>
    <row r="6" ht="25" customHeight="1" spans="1:7">
      <c r="A6" s="5">
        <v>4</v>
      </c>
      <c r="B6" s="5" t="s">
        <v>64</v>
      </c>
      <c r="C6" s="5">
        <v>16</v>
      </c>
      <c r="D6" s="5" t="s">
        <v>14</v>
      </c>
      <c r="E6" s="5">
        <v>7500</v>
      </c>
      <c r="F6" s="5">
        <f t="shared" si="0"/>
        <v>120000</v>
      </c>
      <c r="G6" s="35" t="s">
        <v>65</v>
      </c>
    </row>
    <row r="7" ht="25" customHeight="1" spans="1:7">
      <c r="A7" s="5">
        <v>5</v>
      </c>
      <c r="B7" s="5" t="s">
        <v>66</v>
      </c>
      <c r="C7" s="5">
        <v>4</v>
      </c>
      <c r="D7" s="5" t="s">
        <v>14</v>
      </c>
      <c r="E7" s="5">
        <v>10000</v>
      </c>
      <c r="F7" s="5">
        <f t="shared" si="0"/>
        <v>40000</v>
      </c>
      <c r="G7" s="5" t="s">
        <v>67</v>
      </c>
    </row>
    <row r="8" ht="25" customHeight="1" spans="1:7">
      <c r="A8" s="5">
        <v>6</v>
      </c>
      <c r="B8" s="5" t="s">
        <v>68</v>
      </c>
      <c r="C8" s="5">
        <v>4</v>
      </c>
      <c r="D8" s="5" t="s">
        <v>17</v>
      </c>
      <c r="E8" s="5">
        <v>500</v>
      </c>
      <c r="F8" s="5">
        <f t="shared" si="0"/>
        <v>2000</v>
      </c>
      <c r="G8" s="36" t="s">
        <v>69</v>
      </c>
    </row>
    <row r="9" ht="25" customHeight="1" spans="1:7">
      <c r="A9" s="5">
        <v>7</v>
      </c>
      <c r="B9" s="5" t="s">
        <v>70</v>
      </c>
      <c r="C9" s="5">
        <v>90</v>
      </c>
      <c r="D9" s="5" t="s">
        <v>17</v>
      </c>
      <c r="E9" s="5">
        <v>50</v>
      </c>
      <c r="F9" s="5">
        <f t="shared" si="0"/>
        <v>4500</v>
      </c>
      <c r="G9" s="35" t="s">
        <v>71</v>
      </c>
    </row>
    <row r="10" ht="25" customHeight="1" spans="1:7">
      <c r="A10" s="5">
        <v>8</v>
      </c>
      <c r="B10" s="5" t="s">
        <v>72</v>
      </c>
      <c r="C10" s="5">
        <v>4</v>
      </c>
      <c r="D10" s="5" t="s">
        <v>17</v>
      </c>
      <c r="E10" s="5">
        <v>500</v>
      </c>
      <c r="F10" s="5">
        <f t="shared" si="0"/>
        <v>2000</v>
      </c>
      <c r="G10" s="35" t="s">
        <v>73</v>
      </c>
    </row>
    <row r="11" ht="25" customHeight="1" spans="1:7">
      <c r="A11" s="5">
        <v>9</v>
      </c>
      <c r="B11" s="5" t="s">
        <v>74</v>
      </c>
      <c r="C11" s="5">
        <v>4</v>
      </c>
      <c r="D11" s="5" t="s">
        <v>75</v>
      </c>
      <c r="E11" s="5">
        <v>1900</v>
      </c>
      <c r="F11" s="5">
        <f t="shared" si="0"/>
        <v>7600</v>
      </c>
      <c r="G11" s="35" t="s">
        <v>76</v>
      </c>
    </row>
    <row r="12" ht="25" customHeight="1" spans="1:7">
      <c r="A12" s="5">
        <v>10</v>
      </c>
      <c r="B12" s="5" t="s">
        <v>77</v>
      </c>
      <c r="C12" s="5">
        <v>3</v>
      </c>
      <c r="D12" s="5" t="s">
        <v>14</v>
      </c>
      <c r="E12" s="5">
        <v>3600</v>
      </c>
      <c r="F12" s="5">
        <f t="shared" si="0"/>
        <v>10800</v>
      </c>
      <c r="G12" s="35" t="s">
        <v>78</v>
      </c>
    </row>
    <row r="13" ht="25" customHeight="1" spans="1:7">
      <c r="A13" s="5">
        <v>11</v>
      </c>
      <c r="B13" s="5" t="s">
        <v>79</v>
      </c>
      <c r="C13" s="5">
        <v>4</v>
      </c>
      <c r="D13" s="5" t="s">
        <v>14</v>
      </c>
      <c r="E13" s="5">
        <v>1200</v>
      </c>
      <c r="F13" s="5">
        <f t="shared" si="0"/>
        <v>4800</v>
      </c>
      <c r="G13" s="35" t="s">
        <v>80</v>
      </c>
    </row>
    <row r="14" ht="25" customHeight="1" spans="1:7">
      <c r="A14" s="5">
        <v>12</v>
      </c>
      <c r="B14" s="5" t="s">
        <v>81</v>
      </c>
      <c r="C14" s="5">
        <v>24</v>
      </c>
      <c r="D14" s="5" t="s">
        <v>82</v>
      </c>
      <c r="E14" s="5">
        <v>460</v>
      </c>
      <c r="F14" s="5">
        <f t="shared" si="0"/>
        <v>11040</v>
      </c>
      <c r="G14" s="5" t="s">
        <v>83</v>
      </c>
    </row>
    <row r="15" ht="25" customHeight="1" spans="1:7">
      <c r="A15" s="5">
        <v>13</v>
      </c>
      <c r="B15" s="5" t="s">
        <v>84</v>
      </c>
      <c r="C15" s="5">
        <v>4</v>
      </c>
      <c r="D15" s="5" t="s">
        <v>14</v>
      </c>
      <c r="E15" s="5">
        <v>15000</v>
      </c>
      <c r="F15" s="5">
        <f t="shared" si="0"/>
        <v>60000</v>
      </c>
      <c r="G15" s="35" t="s">
        <v>85</v>
      </c>
    </row>
    <row r="16" ht="25" customHeight="1" spans="1:7">
      <c r="A16" s="5">
        <v>14</v>
      </c>
      <c r="B16" s="5" t="s">
        <v>86</v>
      </c>
      <c r="C16" s="5">
        <v>6</v>
      </c>
      <c r="D16" s="5" t="s">
        <v>26</v>
      </c>
      <c r="E16" s="5">
        <v>8400</v>
      </c>
      <c r="F16" s="5">
        <f t="shared" si="0"/>
        <v>50400</v>
      </c>
      <c r="G16" s="5" t="s">
        <v>87</v>
      </c>
    </row>
    <row r="17" ht="25" customHeight="1" spans="1:7">
      <c r="A17" s="5">
        <v>15</v>
      </c>
      <c r="B17" s="5" t="s">
        <v>88</v>
      </c>
      <c r="C17" s="5">
        <v>4</v>
      </c>
      <c r="D17" s="5" t="s">
        <v>14</v>
      </c>
      <c r="E17" s="5">
        <v>6800</v>
      </c>
      <c r="F17" s="5">
        <f t="shared" si="0"/>
        <v>27200</v>
      </c>
      <c r="G17" s="5" t="s">
        <v>89</v>
      </c>
    </row>
    <row r="18" ht="25" customHeight="1" spans="1:7">
      <c r="A18" s="5">
        <v>16</v>
      </c>
      <c r="B18" s="5" t="s">
        <v>90</v>
      </c>
      <c r="C18" s="5">
        <v>45</v>
      </c>
      <c r="D18" s="5" t="s">
        <v>82</v>
      </c>
      <c r="E18" s="5">
        <v>2000</v>
      </c>
      <c r="F18" s="5">
        <f t="shared" si="0"/>
        <v>90000</v>
      </c>
      <c r="G18" s="35" t="s">
        <v>91</v>
      </c>
    </row>
    <row r="19" ht="25" customHeight="1" spans="1:7">
      <c r="A19" s="5">
        <v>17</v>
      </c>
      <c r="B19" s="5" t="s">
        <v>92</v>
      </c>
      <c r="C19" s="5">
        <v>18</v>
      </c>
      <c r="D19" s="5" t="s">
        <v>20</v>
      </c>
      <c r="E19" s="5">
        <v>1500</v>
      </c>
      <c r="F19" s="5">
        <f t="shared" si="0"/>
        <v>27000</v>
      </c>
      <c r="G19" s="5" t="s">
        <v>93</v>
      </c>
    </row>
    <row r="20" ht="25" customHeight="1" spans="1:7">
      <c r="A20" s="5">
        <v>18</v>
      </c>
      <c r="B20" s="5" t="s">
        <v>94</v>
      </c>
      <c r="C20" s="5">
        <v>18</v>
      </c>
      <c r="D20" s="5" t="s">
        <v>20</v>
      </c>
      <c r="E20" s="5">
        <v>2000</v>
      </c>
      <c r="F20" s="5">
        <f t="shared" si="0"/>
        <v>36000</v>
      </c>
      <c r="G20" s="35" t="s">
        <v>95</v>
      </c>
    </row>
    <row r="21" s="34" customFormat="1" ht="25" customHeight="1" spans="1:7">
      <c r="A21" s="5">
        <v>19</v>
      </c>
      <c r="B21" s="5" t="s">
        <v>96</v>
      </c>
      <c r="C21" s="5">
        <v>4</v>
      </c>
      <c r="D21" s="5" t="s">
        <v>97</v>
      </c>
      <c r="E21" s="5">
        <v>1000</v>
      </c>
      <c r="F21" s="5">
        <f t="shared" si="0"/>
        <v>4000</v>
      </c>
      <c r="G21" s="35" t="s">
        <v>98</v>
      </c>
    </row>
    <row r="22" ht="25" customHeight="1" spans="1:7">
      <c r="A22" s="5">
        <v>20</v>
      </c>
      <c r="B22" s="5" t="s">
        <v>99</v>
      </c>
      <c r="C22" s="5">
        <v>18</v>
      </c>
      <c r="D22" s="5" t="s">
        <v>14</v>
      </c>
      <c r="E22" s="5">
        <v>1300</v>
      </c>
      <c r="F22" s="5">
        <f t="shared" si="0"/>
        <v>23400</v>
      </c>
      <c r="G22" s="5" t="s">
        <v>100</v>
      </c>
    </row>
    <row r="23" ht="25" customHeight="1" spans="1:7">
      <c r="A23" s="5">
        <v>21</v>
      </c>
      <c r="B23" s="5" t="s">
        <v>101</v>
      </c>
      <c r="C23" s="5">
        <v>18</v>
      </c>
      <c r="D23" s="5" t="s">
        <v>26</v>
      </c>
      <c r="E23" s="5">
        <v>420</v>
      </c>
      <c r="F23" s="5">
        <f t="shared" si="0"/>
        <v>7560</v>
      </c>
      <c r="G23" s="35" t="s">
        <v>102</v>
      </c>
    </row>
    <row r="24" ht="25" customHeight="1" spans="1:7">
      <c r="A24" s="5">
        <v>22</v>
      </c>
      <c r="B24" s="5" t="s">
        <v>103</v>
      </c>
      <c r="C24" s="5">
        <v>178</v>
      </c>
      <c r="D24" s="5" t="s">
        <v>104</v>
      </c>
      <c r="E24" s="5">
        <v>40</v>
      </c>
      <c r="F24" s="5">
        <f t="shared" si="0"/>
        <v>7120</v>
      </c>
      <c r="G24" s="35" t="s">
        <v>105</v>
      </c>
    </row>
    <row r="25" ht="25" customHeight="1" spans="1:7">
      <c r="A25" s="5">
        <v>23</v>
      </c>
      <c r="B25" s="5" t="s">
        <v>106</v>
      </c>
      <c r="C25" s="5">
        <v>4</v>
      </c>
      <c r="D25" s="5" t="s">
        <v>97</v>
      </c>
      <c r="E25" s="5">
        <v>1500</v>
      </c>
      <c r="F25" s="5">
        <f t="shared" si="0"/>
        <v>6000</v>
      </c>
      <c r="G25" s="35" t="s">
        <v>107</v>
      </c>
    </row>
    <row r="26" ht="25" customHeight="1" spans="1:7">
      <c r="A26" s="5">
        <v>24</v>
      </c>
      <c r="B26" s="5" t="s">
        <v>108</v>
      </c>
      <c r="C26" s="5">
        <v>15</v>
      </c>
      <c r="D26" s="5" t="s">
        <v>14</v>
      </c>
      <c r="E26" s="5">
        <v>5000</v>
      </c>
      <c r="F26" s="5">
        <f t="shared" si="0"/>
        <v>75000</v>
      </c>
      <c r="G26" s="35" t="s">
        <v>109</v>
      </c>
    </row>
    <row r="27" ht="25" customHeight="1" spans="1:7">
      <c r="A27" s="5">
        <v>25</v>
      </c>
      <c r="B27" s="5" t="s">
        <v>110</v>
      </c>
      <c r="C27" s="5">
        <v>15</v>
      </c>
      <c r="D27" s="5" t="s">
        <v>14</v>
      </c>
      <c r="E27" s="5">
        <v>1600</v>
      </c>
      <c r="F27" s="5">
        <f t="shared" si="0"/>
        <v>24000</v>
      </c>
      <c r="G27" s="35" t="s">
        <v>111</v>
      </c>
    </row>
    <row r="28" ht="25" customHeight="1" spans="1:7">
      <c r="A28" s="5">
        <v>26</v>
      </c>
      <c r="B28" s="5" t="s">
        <v>112</v>
      </c>
      <c r="C28" s="5">
        <v>30</v>
      </c>
      <c r="D28" s="5" t="s">
        <v>9</v>
      </c>
      <c r="E28" s="5">
        <v>500</v>
      </c>
      <c r="F28" s="5">
        <f t="shared" si="0"/>
        <v>15000</v>
      </c>
      <c r="G28" s="35" t="s">
        <v>113</v>
      </c>
    </row>
    <row r="29" ht="25" customHeight="1" spans="1:7">
      <c r="A29" s="5">
        <v>27</v>
      </c>
      <c r="B29" s="5" t="s">
        <v>114</v>
      </c>
      <c r="C29" s="5">
        <v>30</v>
      </c>
      <c r="D29" s="5" t="s">
        <v>23</v>
      </c>
      <c r="E29" s="5">
        <v>500</v>
      </c>
      <c r="F29" s="5">
        <f t="shared" si="0"/>
        <v>15000</v>
      </c>
      <c r="G29" s="5" t="s">
        <v>115</v>
      </c>
    </row>
    <row r="30" ht="25" customHeight="1" spans="1:7">
      <c r="A30" s="5">
        <v>28</v>
      </c>
      <c r="B30" s="5" t="s">
        <v>116</v>
      </c>
      <c r="C30" s="5">
        <v>45</v>
      </c>
      <c r="D30" s="5" t="s">
        <v>14</v>
      </c>
      <c r="E30" s="5">
        <v>2600</v>
      </c>
      <c r="F30" s="5">
        <f t="shared" si="0"/>
        <v>117000</v>
      </c>
      <c r="G30" s="5" t="s">
        <v>117</v>
      </c>
    </row>
    <row r="31" ht="25" customHeight="1" spans="1:7">
      <c r="A31" s="5">
        <v>29</v>
      </c>
      <c r="B31" s="5" t="s">
        <v>118</v>
      </c>
      <c r="C31" s="5">
        <v>50</v>
      </c>
      <c r="D31" s="5" t="s">
        <v>17</v>
      </c>
      <c r="E31" s="5">
        <v>300</v>
      </c>
      <c r="F31" s="5">
        <f t="shared" si="0"/>
        <v>15000</v>
      </c>
      <c r="G31" s="5" t="s">
        <v>119</v>
      </c>
    </row>
    <row r="32" ht="25" customHeight="1" spans="1:7">
      <c r="A32" s="5">
        <v>30</v>
      </c>
      <c r="B32" s="5" t="s">
        <v>120</v>
      </c>
      <c r="C32" s="5">
        <v>50</v>
      </c>
      <c r="D32" s="5" t="s">
        <v>29</v>
      </c>
      <c r="E32" s="5">
        <v>560</v>
      </c>
      <c r="F32" s="5">
        <f t="shared" si="0"/>
        <v>28000</v>
      </c>
      <c r="G32" s="5" t="s">
        <v>121</v>
      </c>
    </row>
    <row r="33" ht="25" customHeight="1" spans="1:7">
      <c r="A33" s="5">
        <v>31</v>
      </c>
      <c r="B33" s="5" t="s">
        <v>122</v>
      </c>
      <c r="C33" s="5">
        <v>30</v>
      </c>
      <c r="D33" s="5" t="s">
        <v>36</v>
      </c>
      <c r="E33" s="5">
        <v>580</v>
      </c>
      <c r="F33" s="5">
        <f t="shared" si="0"/>
        <v>17400</v>
      </c>
      <c r="G33" s="5" t="s">
        <v>123</v>
      </c>
    </row>
    <row r="34" ht="25" customHeight="1" spans="1:7">
      <c r="A34" s="5">
        <v>32</v>
      </c>
      <c r="B34" s="5" t="s">
        <v>124</v>
      </c>
      <c r="C34" s="5">
        <v>30</v>
      </c>
      <c r="D34" s="5" t="s">
        <v>29</v>
      </c>
      <c r="E34" s="5">
        <v>500</v>
      </c>
      <c r="F34" s="5">
        <f t="shared" si="0"/>
        <v>15000</v>
      </c>
      <c r="G34" s="5" t="s">
        <v>125</v>
      </c>
    </row>
    <row r="35" ht="25" customHeight="1" spans="1:7">
      <c r="A35" s="5">
        <v>33</v>
      </c>
      <c r="B35" s="37" t="s">
        <v>126</v>
      </c>
      <c r="C35" s="5">
        <v>12</v>
      </c>
      <c r="D35" s="5" t="s">
        <v>29</v>
      </c>
      <c r="E35" s="5">
        <v>30</v>
      </c>
      <c r="F35" s="5">
        <f t="shared" si="0"/>
        <v>360</v>
      </c>
      <c r="G35" s="5" t="s">
        <v>127</v>
      </c>
    </row>
    <row r="36" ht="25" customHeight="1" spans="1:7">
      <c r="A36" s="5"/>
      <c r="B36" s="10" t="s">
        <v>56</v>
      </c>
      <c r="C36" s="5"/>
      <c r="D36" s="5"/>
      <c r="E36" s="5"/>
      <c r="F36" s="5">
        <f>SUM(F3:F35)</f>
        <v>1247740</v>
      </c>
      <c r="G36" s="5"/>
    </row>
  </sheetData>
  <sheetProtection formatCells="0" formatColumns="0" formatRows="0" insertRows="0" insertColumns="0" insertHyperlinks="0" deleteColumns="0" deleteRows="0" sort="0" autoFilter="0" pivotTables="0"/>
  <mergeCells count="1">
    <mergeCell ref="A1:G1"/>
  </mergeCells>
  <pageMargins left="0.751388888888889" right="0.751388888888889" top="0.708333333333333" bottom="0.708333333333333"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M9" sqref="M9"/>
    </sheetView>
  </sheetViews>
  <sheetFormatPr defaultColWidth="9" defaultRowHeight="14.4" outlineLevelCol="6"/>
  <cols>
    <col min="1" max="1" width="10.6296296296296" customWidth="1"/>
    <col min="2" max="2" width="20.6296296296296" customWidth="1"/>
    <col min="3" max="6" width="10.6296296296296" customWidth="1"/>
    <col min="7" max="7" width="56.6666666666667" customWidth="1"/>
  </cols>
  <sheetData>
    <row r="1" ht="38.1" customHeight="1" spans="1:7">
      <c r="A1" s="2" t="s">
        <v>128</v>
      </c>
      <c r="B1" s="2"/>
      <c r="C1" s="2"/>
      <c r="D1" s="2"/>
      <c r="E1" s="2"/>
      <c r="F1" s="2"/>
      <c r="G1" s="2"/>
    </row>
    <row r="2" ht="30" customHeight="1" spans="1:7">
      <c r="A2" s="3" t="s">
        <v>1</v>
      </c>
      <c r="B2" s="3" t="s">
        <v>129</v>
      </c>
      <c r="C2" s="3" t="s">
        <v>3</v>
      </c>
      <c r="D2" s="3" t="s">
        <v>4</v>
      </c>
      <c r="E2" s="4" t="s">
        <v>5</v>
      </c>
      <c r="F2" s="4" t="s">
        <v>6</v>
      </c>
      <c r="G2" s="3" t="s">
        <v>7</v>
      </c>
    </row>
    <row r="3" ht="35" customHeight="1" spans="1:7">
      <c r="A3" s="5">
        <v>1</v>
      </c>
      <c r="B3" s="5" t="s">
        <v>130</v>
      </c>
      <c r="C3" s="5">
        <v>2</v>
      </c>
      <c r="D3" s="5" t="s">
        <v>14</v>
      </c>
      <c r="E3" s="5">
        <v>8000</v>
      </c>
      <c r="F3" s="5">
        <f>C3*E3</f>
        <v>16000</v>
      </c>
      <c r="G3" s="5" t="s">
        <v>131</v>
      </c>
    </row>
    <row r="4" ht="35" customHeight="1" spans="1:7">
      <c r="A4" s="5">
        <v>2</v>
      </c>
      <c r="B4" s="5" t="s">
        <v>132</v>
      </c>
      <c r="C4" s="5">
        <v>2</v>
      </c>
      <c r="D4" s="5" t="s">
        <v>14</v>
      </c>
      <c r="E4" s="5">
        <v>3600</v>
      </c>
      <c r="F4" s="5">
        <f t="shared" ref="F4:F12" si="0">C4*E4</f>
        <v>7200</v>
      </c>
      <c r="G4" s="5" t="s">
        <v>133</v>
      </c>
    </row>
    <row r="5" ht="35" customHeight="1" spans="1:7">
      <c r="A5" s="5">
        <v>3</v>
      </c>
      <c r="B5" s="5" t="s">
        <v>134</v>
      </c>
      <c r="C5" s="5">
        <v>1</v>
      </c>
      <c r="D5" s="5" t="s">
        <v>14</v>
      </c>
      <c r="E5" s="5">
        <v>3500</v>
      </c>
      <c r="F5" s="5">
        <f t="shared" si="0"/>
        <v>3500</v>
      </c>
      <c r="G5" s="5" t="s">
        <v>135</v>
      </c>
    </row>
    <row r="6" ht="35" customHeight="1" spans="1:7">
      <c r="A6" s="5">
        <v>4</v>
      </c>
      <c r="B6" s="5" t="s">
        <v>136</v>
      </c>
      <c r="C6" s="5">
        <v>1</v>
      </c>
      <c r="D6" s="5" t="s">
        <v>29</v>
      </c>
      <c r="E6" s="5">
        <v>11200</v>
      </c>
      <c r="F6" s="5">
        <f t="shared" si="0"/>
        <v>11200</v>
      </c>
      <c r="G6" s="5" t="s">
        <v>137</v>
      </c>
    </row>
    <row r="7" ht="35" customHeight="1" spans="1:7">
      <c r="A7" s="5">
        <v>5</v>
      </c>
      <c r="B7" s="5" t="s">
        <v>138</v>
      </c>
      <c r="C7" s="5">
        <v>2</v>
      </c>
      <c r="D7" s="5" t="s">
        <v>14</v>
      </c>
      <c r="E7" s="5">
        <v>32700</v>
      </c>
      <c r="F7" s="5">
        <f t="shared" si="0"/>
        <v>65400</v>
      </c>
      <c r="G7" s="5" t="s">
        <v>139</v>
      </c>
    </row>
    <row r="8" ht="35" customHeight="1" spans="1:7">
      <c r="A8" s="5">
        <v>6</v>
      </c>
      <c r="B8" s="5" t="s">
        <v>140</v>
      </c>
      <c r="C8" s="5">
        <v>3</v>
      </c>
      <c r="D8" s="5" t="s">
        <v>141</v>
      </c>
      <c r="E8" s="5">
        <v>25000</v>
      </c>
      <c r="F8" s="5">
        <f t="shared" si="0"/>
        <v>75000</v>
      </c>
      <c r="G8" s="5" t="s">
        <v>142</v>
      </c>
    </row>
    <row r="9" ht="35" customHeight="1" spans="1:7">
      <c r="A9" s="5">
        <v>7</v>
      </c>
      <c r="B9" s="5" t="s">
        <v>143</v>
      </c>
      <c r="C9" s="5">
        <v>2</v>
      </c>
      <c r="D9" s="5" t="s">
        <v>29</v>
      </c>
      <c r="E9" s="5">
        <v>1500</v>
      </c>
      <c r="F9" s="5">
        <f t="shared" si="0"/>
        <v>3000</v>
      </c>
      <c r="G9" s="5" t="s">
        <v>144</v>
      </c>
    </row>
    <row r="10" ht="35" customHeight="1" spans="1:7">
      <c r="A10" s="5">
        <v>8</v>
      </c>
      <c r="B10" s="5" t="s">
        <v>145</v>
      </c>
      <c r="C10" s="5">
        <v>1</v>
      </c>
      <c r="D10" s="5" t="s">
        <v>14</v>
      </c>
      <c r="E10" s="5">
        <v>3600</v>
      </c>
      <c r="F10" s="5">
        <f t="shared" si="0"/>
        <v>3600</v>
      </c>
      <c r="G10" s="5" t="s">
        <v>146</v>
      </c>
    </row>
    <row r="11" ht="35" customHeight="1" spans="1:7">
      <c r="A11" s="5">
        <v>9</v>
      </c>
      <c r="B11" s="5" t="s">
        <v>147</v>
      </c>
      <c r="C11" s="5">
        <v>2</v>
      </c>
      <c r="D11" s="5" t="s">
        <v>29</v>
      </c>
      <c r="E11" s="5">
        <v>500</v>
      </c>
      <c r="F11" s="5">
        <f t="shared" si="0"/>
        <v>1000</v>
      </c>
      <c r="G11" s="5" t="s">
        <v>148</v>
      </c>
    </row>
    <row r="12" ht="35" customHeight="1" spans="1:7">
      <c r="A12" s="5">
        <v>10</v>
      </c>
      <c r="B12" s="5" t="s">
        <v>149</v>
      </c>
      <c r="C12" s="5">
        <v>1</v>
      </c>
      <c r="D12" s="5" t="s">
        <v>29</v>
      </c>
      <c r="E12" s="5">
        <v>5600</v>
      </c>
      <c r="F12" s="5">
        <f t="shared" si="0"/>
        <v>5600</v>
      </c>
      <c r="G12" s="5" t="s">
        <v>150</v>
      </c>
    </row>
    <row r="13" s="1" customFormat="1" ht="30" customHeight="1" spans="1:7">
      <c r="A13" s="5"/>
      <c r="B13" s="10" t="s">
        <v>56</v>
      </c>
      <c r="C13" s="5"/>
      <c r="D13" s="5"/>
      <c r="E13" s="5"/>
      <c r="F13" s="5">
        <f>SUM(F3:F12)</f>
        <v>191500</v>
      </c>
      <c r="G13" s="6"/>
    </row>
    <row r="14" s="1" customFormat="1" ht="30" customHeight="1" spans="1:7">
      <c r="B14" s="17"/>
      <c r="C14" s="17"/>
      <c r="D14" s="17"/>
      <c r="E14" s="17"/>
      <c r="F14" s="17"/>
    </row>
    <row r="15" s="1" customFormat="1" ht="30" customHeight="1" spans="1:7">
      <c r="B15" s="17"/>
      <c r="C15" s="17"/>
      <c r="D15" s="17"/>
      <c r="E15" s="17"/>
      <c r="F15" s="17"/>
    </row>
    <row r="16" s="1" customFormat="1" ht="30" customHeight="1" spans="1:7">
      <c r="B16" s="17"/>
      <c r="C16" s="17"/>
      <c r="D16" s="17"/>
      <c r="E16" s="17"/>
      <c r="F16" s="17"/>
    </row>
    <row r="17" s="1" customFormat="1" ht="30" customHeight="1" spans="2:6">
      <c r="B17" s="17"/>
      <c r="C17" s="17"/>
      <c r="D17" s="17"/>
      <c r="E17" s="17"/>
      <c r="F17" s="17"/>
    </row>
    <row r="18" s="1" customFormat="1" ht="30" customHeight="1" spans="2:6">
      <c r="B18" s="17"/>
      <c r="C18" s="17"/>
      <c r="D18" s="17"/>
      <c r="E18" s="17"/>
      <c r="F18" s="17"/>
    </row>
    <row r="19" s="1" customFormat="1" ht="30" customHeight="1" spans="2:6">
      <c r="B19" s="17"/>
      <c r="C19" s="17"/>
      <c r="D19" s="17"/>
      <c r="E19" s="17"/>
      <c r="F19" s="17"/>
    </row>
    <row r="20" s="1" customFormat="1" ht="30" customHeight="1" spans="2:6">
      <c r="B20" s="17"/>
      <c r="C20" s="17"/>
      <c r="D20" s="17"/>
      <c r="E20" s="17"/>
      <c r="F20" s="17"/>
    </row>
    <row r="21" s="1" customFormat="1" ht="30" customHeight="1" spans="2:6">
      <c r="B21" s="17"/>
      <c r="C21" s="17"/>
      <c r="D21" s="17"/>
      <c r="E21" s="17"/>
      <c r="F21" s="17"/>
    </row>
  </sheetData>
  <sheetProtection formatCells="0" formatColumns="0" formatRows="0" insertRows="0" insertColumns="0" insertHyperlinks="0" deleteColumns="0" deleteRows="0" sort="0" autoFilter="0" pivotTables="0"/>
  <mergeCells count="1">
    <mergeCell ref="A1:G1"/>
  </mergeCells>
  <pageMargins left="0.751388888888889" right="0.751388888888889" top="0.708333333333333" bottom="0.708333333333333"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G14" sqref="G14"/>
    </sheetView>
  </sheetViews>
  <sheetFormatPr defaultColWidth="9" defaultRowHeight="14.4" outlineLevelCol="6"/>
  <cols>
    <col min="1" max="1" width="10.6296296296296" customWidth="1"/>
    <col min="2" max="2" width="20.6296296296296" customWidth="1"/>
    <col min="3" max="6" width="10.6296296296296" customWidth="1"/>
    <col min="7" max="7" width="54.8888888888889" style="28" customWidth="1"/>
  </cols>
  <sheetData>
    <row r="1" ht="38.1" customHeight="1" spans="1:7">
      <c r="A1" s="29" t="s">
        <v>151</v>
      </c>
      <c r="B1" s="30"/>
      <c r="C1" s="30"/>
      <c r="D1" s="30"/>
      <c r="E1" s="30"/>
      <c r="F1" s="30"/>
      <c r="G1" s="30"/>
    </row>
    <row r="2" ht="30" customHeight="1" spans="1:7">
      <c r="A2" s="4" t="s">
        <v>1</v>
      </c>
      <c r="B2" s="4" t="s">
        <v>129</v>
      </c>
      <c r="C2" s="4" t="s">
        <v>3</v>
      </c>
      <c r="D2" s="4" t="s">
        <v>4</v>
      </c>
      <c r="E2" s="4" t="s">
        <v>5</v>
      </c>
      <c r="F2" s="4" t="s">
        <v>6</v>
      </c>
      <c r="G2" s="4" t="s">
        <v>7</v>
      </c>
    </row>
    <row r="3" ht="30" customHeight="1" spans="1:7">
      <c r="A3" s="31">
        <v>1</v>
      </c>
      <c r="B3" s="31" t="s">
        <v>152</v>
      </c>
      <c r="C3" s="31">
        <v>10</v>
      </c>
      <c r="D3" s="31" t="s">
        <v>104</v>
      </c>
      <c r="E3" s="31">
        <v>60</v>
      </c>
      <c r="F3" s="31">
        <f>C3*E3</f>
        <v>600</v>
      </c>
      <c r="G3" s="31" t="s">
        <v>153</v>
      </c>
    </row>
    <row r="4" ht="30" customHeight="1" spans="1:7">
      <c r="A4" s="31">
        <v>2</v>
      </c>
      <c r="B4" s="31" t="s">
        <v>154</v>
      </c>
      <c r="C4" s="31">
        <v>10</v>
      </c>
      <c r="D4" s="31" t="s">
        <v>104</v>
      </c>
      <c r="E4" s="31">
        <v>80</v>
      </c>
      <c r="F4" s="31">
        <f t="shared" ref="F4:F9" si="0">C4*E4</f>
        <v>800</v>
      </c>
      <c r="G4" s="5" t="s">
        <v>155</v>
      </c>
    </row>
    <row r="5" ht="30" customHeight="1" spans="1:7">
      <c r="A5" s="31">
        <v>3</v>
      </c>
      <c r="B5" s="31" t="s">
        <v>156</v>
      </c>
      <c r="C5" s="31">
        <v>20</v>
      </c>
      <c r="D5" s="31" t="s">
        <v>157</v>
      </c>
      <c r="E5" s="31">
        <v>60</v>
      </c>
      <c r="F5" s="31">
        <f t="shared" si="0"/>
        <v>1200</v>
      </c>
      <c r="G5" s="31" t="s">
        <v>158</v>
      </c>
    </row>
    <row r="6" ht="30" customHeight="1" spans="1:7">
      <c r="A6" s="31">
        <v>4</v>
      </c>
      <c r="B6" s="31" t="s">
        <v>159</v>
      </c>
      <c r="C6" s="31">
        <v>2</v>
      </c>
      <c r="D6" s="31" t="s">
        <v>160</v>
      </c>
      <c r="E6" s="31">
        <v>300</v>
      </c>
      <c r="F6" s="31">
        <f t="shared" si="0"/>
        <v>600</v>
      </c>
      <c r="G6" s="5" t="s">
        <v>161</v>
      </c>
    </row>
    <row r="7" ht="30" customHeight="1" spans="1:7">
      <c r="A7" s="31">
        <v>5</v>
      </c>
      <c r="B7" s="31" t="s">
        <v>162</v>
      </c>
      <c r="C7" s="31">
        <v>1</v>
      </c>
      <c r="D7" s="31" t="s">
        <v>14</v>
      </c>
      <c r="E7" s="31">
        <v>120</v>
      </c>
      <c r="F7" s="31">
        <f t="shared" si="0"/>
        <v>120</v>
      </c>
      <c r="G7" s="5" t="s">
        <v>163</v>
      </c>
    </row>
    <row r="8" ht="30" customHeight="1" spans="1:7">
      <c r="A8" s="31">
        <v>6</v>
      </c>
      <c r="B8" s="31" t="s">
        <v>164</v>
      </c>
      <c r="C8" s="31">
        <v>5</v>
      </c>
      <c r="D8" s="31" t="s">
        <v>29</v>
      </c>
      <c r="E8" s="31">
        <v>260</v>
      </c>
      <c r="F8" s="31">
        <f t="shared" si="0"/>
        <v>1300</v>
      </c>
      <c r="G8" s="5" t="s">
        <v>165</v>
      </c>
    </row>
    <row r="9" ht="30" customHeight="1" spans="1:7">
      <c r="A9" s="31">
        <v>7</v>
      </c>
      <c r="B9" s="31" t="s">
        <v>166</v>
      </c>
      <c r="C9" s="31">
        <v>2</v>
      </c>
      <c r="D9" s="31" t="s">
        <v>29</v>
      </c>
      <c r="E9" s="31">
        <v>120</v>
      </c>
      <c r="F9" s="31">
        <f t="shared" si="0"/>
        <v>240</v>
      </c>
      <c r="G9" s="5" t="s">
        <v>167</v>
      </c>
    </row>
    <row r="10" ht="30" customHeight="1" spans="1:7">
      <c r="A10" s="31"/>
      <c r="B10" s="32" t="s">
        <v>56</v>
      </c>
      <c r="C10" s="31"/>
      <c r="D10" s="31"/>
      <c r="E10" s="31"/>
      <c r="F10" s="31">
        <f>SUM(F3:F9)</f>
        <v>4860</v>
      </c>
      <c r="G10" s="31"/>
    </row>
    <row r="11" ht="30" customHeight="1" spans="1:7">
      <c r="B11" s="17"/>
      <c r="C11" s="17"/>
      <c r="D11" s="17"/>
      <c r="E11" s="17"/>
      <c r="F11" s="17"/>
    </row>
    <row r="12" ht="30" customHeight="1" spans="1:7">
      <c r="B12" s="17"/>
      <c r="C12" s="17"/>
      <c r="D12" s="17"/>
      <c r="E12" s="17"/>
      <c r="F12" s="17"/>
    </row>
    <row r="13" s="1" customFormat="1" ht="30" customHeight="1" spans="1:7">
      <c r="B13" s="17"/>
      <c r="C13" s="17"/>
      <c r="D13" s="17"/>
      <c r="E13" s="17"/>
      <c r="F13" s="17"/>
      <c r="G13" s="33"/>
    </row>
    <row r="14" s="1" customFormat="1" ht="30" customHeight="1" spans="1:7">
      <c r="B14" s="17"/>
      <c r="C14" s="17"/>
      <c r="D14" s="17"/>
      <c r="E14" s="17"/>
      <c r="F14" s="17"/>
      <c r="G14" s="33"/>
    </row>
    <row r="15" s="1" customFormat="1" ht="30" customHeight="1" spans="1:7">
      <c r="B15" s="17"/>
      <c r="C15" s="17"/>
      <c r="D15" s="17"/>
      <c r="E15" s="17"/>
      <c r="F15" s="17"/>
      <c r="G15" s="33"/>
    </row>
    <row r="16" s="1" customFormat="1" ht="30" customHeight="1" spans="1:7">
      <c r="B16" s="17"/>
      <c r="C16" s="17"/>
      <c r="D16" s="17"/>
      <c r="E16" s="17"/>
      <c r="F16" s="17"/>
      <c r="G16" s="33"/>
    </row>
    <row r="17" s="1" customFormat="1" ht="30" customHeight="1" spans="2:7">
      <c r="B17" s="17"/>
      <c r="C17" s="17"/>
      <c r="D17" s="17"/>
      <c r="E17" s="17"/>
      <c r="F17" s="17"/>
      <c r="G17" s="33"/>
    </row>
    <row r="18" s="1" customFormat="1" ht="30" customHeight="1" spans="2:7">
      <c r="B18" s="17"/>
      <c r="C18" s="17"/>
      <c r="D18" s="17"/>
      <c r="E18" s="17"/>
      <c r="F18" s="17"/>
      <c r="G18" s="33"/>
    </row>
    <row r="19" s="1" customFormat="1" ht="30" customHeight="1" spans="2:7">
      <c r="B19" s="17"/>
      <c r="C19" s="17"/>
      <c r="D19" s="17"/>
      <c r="E19" s="17"/>
      <c r="F19" s="17"/>
      <c r="G19" s="33"/>
    </row>
    <row r="20" s="1" customFormat="1" ht="30" customHeight="1" spans="2:7">
      <c r="B20" s="17"/>
      <c r="C20" s="17"/>
      <c r="D20" s="17"/>
      <c r="E20" s="17"/>
      <c r="F20" s="17"/>
      <c r="G20" s="33"/>
    </row>
    <row r="21" s="1" customFormat="1" ht="30" customHeight="1" spans="2:7">
      <c r="B21" s="17"/>
      <c r="C21" s="17"/>
      <c r="D21" s="17"/>
      <c r="E21" s="17"/>
      <c r="F21" s="17"/>
      <c r="G21" s="33"/>
    </row>
  </sheetData>
  <sheetProtection formatCells="0" formatColumns="0" formatRows="0" insertRows="0" insertColumns="0" insertHyperlinks="0" deleteColumns="0" deleteRows="0" sort="0" autoFilter="0" pivotTables="0"/>
  <mergeCells count="1">
    <mergeCell ref="A1:G1"/>
  </mergeCells>
  <pageMargins left="0.751388888888889" right="0.751388888888889" top="0.708333333333333" bottom="0.708333333333333"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E2" sqref="E2:F2"/>
    </sheetView>
  </sheetViews>
  <sheetFormatPr defaultColWidth="9" defaultRowHeight="14.4" outlineLevelCol="6"/>
  <cols>
    <col min="1" max="1" width="6.77777777777778" customWidth="1"/>
    <col min="2" max="2" width="27.4444444444444" customWidth="1"/>
    <col min="3" max="4" width="6.77777777777778" customWidth="1"/>
    <col min="5" max="6" width="10.7777777777778" customWidth="1"/>
    <col min="7" max="7" width="58.8888888888889" customWidth="1"/>
  </cols>
  <sheetData>
    <row r="1" ht="38.1" customHeight="1" spans="1:7">
      <c r="A1" s="9" t="s">
        <v>168</v>
      </c>
      <c r="B1" s="9"/>
      <c r="C1" s="9"/>
      <c r="D1" s="9"/>
      <c r="E1" s="9"/>
      <c r="F1" s="9"/>
      <c r="G1" s="9"/>
    </row>
    <row r="2" ht="25" customHeight="1" spans="1:7">
      <c r="A2" s="3" t="s">
        <v>1</v>
      </c>
      <c r="B2" s="3" t="s">
        <v>129</v>
      </c>
      <c r="C2" s="3" t="s">
        <v>3</v>
      </c>
      <c r="D2" s="3" t="s">
        <v>4</v>
      </c>
      <c r="E2" s="4" t="s">
        <v>5</v>
      </c>
      <c r="F2" s="4" t="s">
        <v>6</v>
      </c>
      <c r="G2" s="3" t="s">
        <v>7</v>
      </c>
    </row>
    <row r="3" ht="25" customHeight="1" spans="1:7">
      <c r="A3" s="5">
        <v>1</v>
      </c>
      <c r="B3" s="5" t="s">
        <v>169</v>
      </c>
      <c r="C3" s="5">
        <v>2</v>
      </c>
      <c r="D3" s="5" t="s">
        <v>14</v>
      </c>
      <c r="E3" s="5">
        <v>7000</v>
      </c>
      <c r="F3" s="5">
        <f>C3*E3</f>
        <v>14000</v>
      </c>
      <c r="G3" s="5" t="s">
        <v>170</v>
      </c>
    </row>
    <row r="4" ht="25" customHeight="1" spans="1:7">
      <c r="A4" s="5">
        <v>2</v>
      </c>
      <c r="B4" s="5" t="s">
        <v>171</v>
      </c>
      <c r="C4" s="5">
        <v>3</v>
      </c>
      <c r="D4" s="5" t="s">
        <v>14</v>
      </c>
      <c r="E4" s="5">
        <v>170000</v>
      </c>
      <c r="F4" s="5">
        <f>C4*E4</f>
        <v>510000</v>
      </c>
      <c r="G4" s="5" t="s">
        <v>172</v>
      </c>
    </row>
    <row r="5" ht="25" customHeight="1" spans="1:7">
      <c r="A5" s="5">
        <v>3</v>
      </c>
      <c r="B5" s="5" t="s">
        <v>173</v>
      </c>
      <c r="C5" s="5">
        <v>1</v>
      </c>
      <c r="D5" s="5" t="s">
        <v>26</v>
      </c>
      <c r="E5" s="5">
        <v>9800</v>
      </c>
      <c r="F5" s="5">
        <f>C5*E5</f>
        <v>9800</v>
      </c>
      <c r="G5" s="5" t="s">
        <v>174</v>
      </c>
    </row>
    <row r="6" ht="25" customHeight="1" spans="1:7">
      <c r="A6" s="5">
        <v>4</v>
      </c>
      <c r="B6" s="5" t="s">
        <v>175</v>
      </c>
      <c r="C6" s="5">
        <v>3</v>
      </c>
      <c r="D6" s="5" t="s">
        <v>26</v>
      </c>
      <c r="E6" s="5">
        <v>3800</v>
      </c>
      <c r="F6" s="5">
        <f>C6*E6</f>
        <v>11400</v>
      </c>
      <c r="G6" s="5" t="s">
        <v>176</v>
      </c>
    </row>
    <row r="7" ht="25" customHeight="1" spans="1:7">
      <c r="A7" s="5">
        <v>5</v>
      </c>
      <c r="B7" s="5" t="s">
        <v>177</v>
      </c>
      <c r="C7" s="5">
        <v>3</v>
      </c>
      <c r="D7" s="5" t="s">
        <v>26</v>
      </c>
      <c r="E7" s="5">
        <v>14000</v>
      </c>
      <c r="F7" s="5">
        <f>C7*E7</f>
        <v>42000</v>
      </c>
      <c r="G7" s="5" t="s">
        <v>178</v>
      </c>
    </row>
    <row r="8" ht="25" customHeight="1" spans="1:7">
      <c r="A8" s="5">
        <v>6</v>
      </c>
      <c r="B8" s="5" t="s">
        <v>179</v>
      </c>
      <c r="C8" s="5">
        <v>1</v>
      </c>
      <c r="D8" s="5" t="s">
        <v>141</v>
      </c>
      <c r="E8" s="5">
        <v>4800</v>
      </c>
      <c r="F8" s="5">
        <f t="shared" ref="F8:F14" si="0">C8*E8</f>
        <v>4800</v>
      </c>
      <c r="G8" s="5" t="s">
        <v>180</v>
      </c>
    </row>
    <row r="9" ht="25" customHeight="1" spans="1:7">
      <c r="A9" s="5">
        <v>7</v>
      </c>
      <c r="B9" s="5" t="s">
        <v>181</v>
      </c>
      <c r="C9" s="5">
        <v>5</v>
      </c>
      <c r="D9" s="5" t="s">
        <v>14</v>
      </c>
      <c r="E9" s="5">
        <v>1500</v>
      </c>
      <c r="F9" s="5">
        <f t="shared" si="0"/>
        <v>7500</v>
      </c>
      <c r="G9" s="5" t="s">
        <v>182</v>
      </c>
    </row>
    <row r="10" ht="25" customHeight="1" spans="1:7">
      <c r="A10" s="5">
        <v>8</v>
      </c>
      <c r="B10" s="5" t="s">
        <v>183</v>
      </c>
      <c r="C10" s="5">
        <v>1</v>
      </c>
      <c r="D10" s="5" t="s">
        <v>14</v>
      </c>
      <c r="E10" s="5">
        <v>72000</v>
      </c>
      <c r="F10" s="5">
        <f t="shared" si="0"/>
        <v>72000</v>
      </c>
      <c r="G10" s="5" t="s">
        <v>184</v>
      </c>
    </row>
    <row r="11" ht="25" customHeight="1" spans="1:7">
      <c r="A11" s="5">
        <v>9</v>
      </c>
      <c r="B11" s="5" t="s">
        <v>185</v>
      </c>
      <c r="C11" s="5">
        <v>1</v>
      </c>
      <c r="D11" s="5" t="s">
        <v>14</v>
      </c>
      <c r="E11" s="5">
        <v>4000</v>
      </c>
      <c r="F11" s="5">
        <f t="shared" si="0"/>
        <v>4000</v>
      </c>
      <c r="G11" s="5" t="s">
        <v>186</v>
      </c>
    </row>
    <row r="12" s="1" customFormat="1" ht="25" customHeight="1" spans="1:7">
      <c r="A12" s="5">
        <v>11</v>
      </c>
      <c r="B12" s="5" t="s">
        <v>187</v>
      </c>
      <c r="C12" s="5">
        <v>2</v>
      </c>
      <c r="D12" s="5" t="s">
        <v>14</v>
      </c>
      <c r="E12" s="5">
        <v>3000</v>
      </c>
      <c r="F12" s="5">
        <f t="shared" si="0"/>
        <v>6000</v>
      </c>
      <c r="G12" s="5" t="s">
        <v>188</v>
      </c>
    </row>
    <row r="13" s="1" customFormat="1" ht="25" customHeight="1" spans="1:7">
      <c r="A13" s="5">
        <v>12</v>
      </c>
      <c r="B13" s="5" t="s">
        <v>189</v>
      </c>
      <c r="C13" s="5">
        <v>2</v>
      </c>
      <c r="D13" s="5" t="s">
        <v>36</v>
      </c>
      <c r="E13" s="5">
        <v>1000</v>
      </c>
      <c r="F13" s="5">
        <f t="shared" si="0"/>
        <v>2000</v>
      </c>
      <c r="G13" s="5" t="s">
        <v>190</v>
      </c>
    </row>
    <row r="14" s="1" customFormat="1" ht="25" customHeight="1" spans="1:7">
      <c r="A14" s="5">
        <v>13</v>
      </c>
      <c r="B14" s="5" t="s">
        <v>191</v>
      </c>
      <c r="C14" s="5">
        <v>1</v>
      </c>
      <c r="D14" s="5" t="s">
        <v>14</v>
      </c>
      <c r="E14" s="5">
        <v>30000</v>
      </c>
      <c r="F14" s="5">
        <v>30000</v>
      </c>
      <c r="G14" s="5" t="s">
        <v>192</v>
      </c>
    </row>
    <row r="15" s="1" customFormat="1" ht="25" customHeight="1" spans="1:7">
      <c r="A15" s="5">
        <v>14</v>
      </c>
      <c r="B15" s="5" t="s">
        <v>193</v>
      </c>
      <c r="C15" s="5">
        <v>2</v>
      </c>
      <c r="D15" s="5" t="s">
        <v>141</v>
      </c>
      <c r="E15" s="5">
        <v>1500</v>
      </c>
      <c r="F15" s="5">
        <v>3000</v>
      </c>
      <c r="G15" s="5" t="s">
        <v>194</v>
      </c>
    </row>
    <row r="16" s="1" customFormat="1" ht="25" customHeight="1" spans="1:7">
      <c r="A16" s="5">
        <v>15</v>
      </c>
      <c r="B16" s="5" t="s">
        <v>195</v>
      </c>
      <c r="C16" s="5">
        <v>1</v>
      </c>
      <c r="D16" s="5" t="s">
        <v>141</v>
      </c>
      <c r="E16" s="5">
        <v>8000</v>
      </c>
      <c r="F16" s="5">
        <v>8000</v>
      </c>
      <c r="G16" s="5" t="s">
        <v>196</v>
      </c>
    </row>
    <row r="17" s="1" customFormat="1" ht="25" customHeight="1" spans="1:7">
      <c r="A17" s="5">
        <v>16</v>
      </c>
      <c r="B17" s="5" t="s">
        <v>197</v>
      </c>
      <c r="C17" s="5">
        <v>2</v>
      </c>
      <c r="D17" s="5" t="s">
        <v>36</v>
      </c>
      <c r="E17" s="5">
        <v>2400</v>
      </c>
      <c r="F17" s="5">
        <v>4800</v>
      </c>
      <c r="G17" s="5" t="s">
        <v>198</v>
      </c>
    </row>
    <row r="18" s="1" customFormat="1" ht="25" customHeight="1" spans="1:7">
      <c r="A18" s="27"/>
      <c r="B18" s="10" t="s">
        <v>56</v>
      </c>
      <c r="C18" s="5"/>
      <c r="D18" s="5"/>
      <c r="E18" s="5"/>
      <c r="F18" s="5">
        <f>SUM(F3:F17)</f>
        <v>729300</v>
      </c>
      <c r="G18" s="5"/>
    </row>
    <row r="19" s="1" customFormat="1" ht="30" customHeight="1" spans="1:7">
      <c r="B19" s="17"/>
      <c r="C19" s="17"/>
      <c r="D19" s="17"/>
      <c r="E19" s="17"/>
      <c r="F19" s="17"/>
    </row>
    <row r="20" s="1" customFormat="1" ht="30" customHeight="1" spans="1:7">
      <c r="B20" s="17"/>
      <c r="C20" s="17"/>
      <c r="D20" s="17"/>
      <c r="E20" s="17"/>
      <c r="F20" s="17"/>
    </row>
    <row r="21" s="1" customFormat="1" ht="30" customHeight="1" spans="1:7">
      <c r="B21" s="17"/>
      <c r="C21" s="17"/>
      <c r="D21" s="17"/>
      <c r="E21" s="17"/>
      <c r="F21" s="17"/>
    </row>
    <row r="22" s="1" customFormat="1" ht="30" customHeight="1" spans="1:7">
      <c r="B22" s="17"/>
      <c r="C22" s="17"/>
      <c r="D22" s="17"/>
      <c r="E22" s="17"/>
      <c r="F22" s="17"/>
    </row>
    <row r="23" s="1" customFormat="1" ht="30" customHeight="1" spans="1:7">
      <c r="B23" s="17"/>
      <c r="C23" s="17"/>
      <c r="D23" s="17"/>
      <c r="E23" s="17"/>
      <c r="F23" s="17"/>
    </row>
    <row r="24" s="1" customFormat="1" ht="30" customHeight="1" spans="1:7">
      <c r="B24" s="17"/>
      <c r="C24" s="17"/>
      <c r="D24" s="17"/>
      <c r="E24" s="17"/>
      <c r="F24" s="17"/>
    </row>
  </sheetData>
  <sheetProtection formatCells="0" formatColumns="0" formatRows="0" insertRows="0" insertColumns="0" insertHyperlinks="0" deleteColumns="0" deleteRows="0" sort="0" autoFilter="0" pivotTables="0"/>
  <mergeCells count="1">
    <mergeCell ref="A1:G1"/>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10" sqref="E2:F2 K10"/>
    </sheetView>
  </sheetViews>
  <sheetFormatPr defaultColWidth="9" defaultRowHeight="14.4" outlineLevelCol="6"/>
  <cols>
    <col min="1" max="1" width="6.77777777777778" customWidth="1"/>
    <col min="2" max="2" width="25.6666666666667" customWidth="1"/>
    <col min="3" max="4" width="6.77777777777778" customWidth="1"/>
    <col min="5" max="6" width="10.7777777777778" customWidth="1"/>
    <col min="7" max="7" width="63.4444444444444" customWidth="1"/>
  </cols>
  <sheetData>
    <row r="1" ht="38.1" customHeight="1" spans="1:7">
      <c r="A1" s="2" t="s">
        <v>199</v>
      </c>
      <c r="B1" s="2"/>
      <c r="C1" s="2"/>
      <c r="D1" s="2"/>
      <c r="E1" s="2"/>
      <c r="F1" s="2"/>
      <c r="G1" s="2"/>
    </row>
    <row r="2" ht="30" customHeight="1" spans="1:7">
      <c r="A2" s="3" t="s">
        <v>1</v>
      </c>
      <c r="B2" s="3" t="s">
        <v>129</v>
      </c>
      <c r="C2" s="3" t="s">
        <v>3</v>
      </c>
      <c r="D2" s="3" t="s">
        <v>4</v>
      </c>
      <c r="E2" s="4" t="s">
        <v>5</v>
      </c>
      <c r="F2" s="4" t="s">
        <v>6</v>
      </c>
      <c r="G2" s="3" t="s">
        <v>7</v>
      </c>
    </row>
    <row r="3" ht="30" customHeight="1" spans="1:7">
      <c r="A3" s="5">
        <v>1</v>
      </c>
      <c r="B3" s="5" t="s">
        <v>200</v>
      </c>
      <c r="C3" s="5">
        <v>2</v>
      </c>
      <c r="D3" s="5" t="s">
        <v>14</v>
      </c>
      <c r="E3" s="5">
        <v>1530</v>
      </c>
      <c r="F3" s="5">
        <f>C3*E3</f>
        <v>3060</v>
      </c>
      <c r="G3" s="5" t="s">
        <v>201</v>
      </c>
    </row>
    <row r="4" ht="30" customHeight="1" spans="1:7">
      <c r="A4" s="5">
        <v>2</v>
      </c>
      <c r="B4" s="5" t="s">
        <v>202</v>
      </c>
      <c r="C4" s="5">
        <v>2</v>
      </c>
      <c r="D4" s="5" t="s">
        <v>14</v>
      </c>
      <c r="E4" s="5">
        <v>1265</v>
      </c>
      <c r="F4" s="5">
        <f t="shared" ref="F4:F25" si="0">C4*E4</f>
        <v>2530</v>
      </c>
      <c r="G4" s="5" t="s">
        <v>203</v>
      </c>
    </row>
    <row r="5" ht="30" customHeight="1" spans="1:7">
      <c r="A5" s="5">
        <v>3</v>
      </c>
      <c r="B5" s="5" t="s">
        <v>204</v>
      </c>
      <c r="C5" s="5">
        <v>30</v>
      </c>
      <c r="D5" s="5" t="s">
        <v>26</v>
      </c>
      <c r="E5" s="5">
        <v>100</v>
      </c>
      <c r="F5" s="5">
        <f t="shared" si="0"/>
        <v>3000</v>
      </c>
      <c r="G5" s="5" t="s">
        <v>205</v>
      </c>
    </row>
    <row r="6" ht="30" customHeight="1" spans="1:7">
      <c r="A6" s="5">
        <v>4</v>
      </c>
      <c r="B6" s="5" t="s">
        <v>206</v>
      </c>
      <c r="C6" s="5">
        <v>2</v>
      </c>
      <c r="D6" s="5" t="s">
        <v>157</v>
      </c>
      <c r="E6" s="5">
        <v>1800</v>
      </c>
      <c r="F6" s="5">
        <f t="shared" si="0"/>
        <v>3600</v>
      </c>
      <c r="G6" s="5" t="s">
        <v>207</v>
      </c>
    </row>
    <row r="7" ht="30" customHeight="1" spans="1:7">
      <c r="A7" s="5">
        <v>5</v>
      </c>
      <c r="B7" s="5" t="s">
        <v>208</v>
      </c>
      <c r="C7" s="5">
        <v>3</v>
      </c>
      <c r="D7" s="5" t="s">
        <v>17</v>
      </c>
      <c r="E7" s="5">
        <v>1600</v>
      </c>
      <c r="F7" s="5">
        <f t="shared" si="0"/>
        <v>4800</v>
      </c>
      <c r="G7" s="5" t="s">
        <v>209</v>
      </c>
    </row>
    <row r="8" ht="30" customHeight="1" spans="1:7">
      <c r="A8" s="5">
        <v>6</v>
      </c>
      <c r="B8" s="5" t="s">
        <v>210</v>
      </c>
      <c r="C8" s="5">
        <v>3</v>
      </c>
      <c r="D8" s="5" t="s">
        <v>211</v>
      </c>
      <c r="E8" s="5">
        <v>1200</v>
      </c>
      <c r="F8" s="5">
        <f t="shared" si="0"/>
        <v>3600</v>
      </c>
      <c r="G8" s="5" t="s">
        <v>212</v>
      </c>
    </row>
    <row r="9" ht="30" customHeight="1" spans="1:7">
      <c r="A9" s="5">
        <v>7</v>
      </c>
      <c r="B9" s="5" t="s">
        <v>213</v>
      </c>
      <c r="C9" s="5">
        <v>2</v>
      </c>
      <c r="D9" s="5" t="s">
        <v>17</v>
      </c>
      <c r="E9" s="5">
        <v>1200</v>
      </c>
      <c r="F9" s="5">
        <f t="shared" si="0"/>
        <v>2400</v>
      </c>
      <c r="G9" s="5" t="s">
        <v>214</v>
      </c>
    </row>
    <row r="10" ht="30" customHeight="1" spans="1:7">
      <c r="A10" s="5">
        <v>8</v>
      </c>
      <c r="B10" s="5" t="s">
        <v>215</v>
      </c>
      <c r="C10" s="5">
        <v>1</v>
      </c>
      <c r="D10" s="5" t="s">
        <v>14</v>
      </c>
      <c r="E10" s="5">
        <v>12000</v>
      </c>
      <c r="F10" s="5">
        <f t="shared" si="0"/>
        <v>12000</v>
      </c>
      <c r="G10" s="5" t="s">
        <v>216</v>
      </c>
    </row>
    <row r="11" ht="30" customHeight="1" spans="1:7">
      <c r="A11" s="5">
        <v>9</v>
      </c>
      <c r="B11" s="5" t="s">
        <v>217</v>
      </c>
      <c r="C11" s="5">
        <v>4</v>
      </c>
      <c r="D11" s="5" t="s">
        <v>29</v>
      </c>
      <c r="E11" s="5">
        <v>2560</v>
      </c>
      <c r="F11" s="5">
        <f t="shared" si="0"/>
        <v>10240</v>
      </c>
      <c r="G11" s="5" t="s">
        <v>218</v>
      </c>
    </row>
    <row r="12" ht="30" customHeight="1" spans="1:7">
      <c r="A12" s="5">
        <v>10</v>
      </c>
      <c r="B12" s="5" t="s">
        <v>219</v>
      </c>
      <c r="C12" s="5">
        <v>8</v>
      </c>
      <c r="D12" s="5" t="s">
        <v>29</v>
      </c>
      <c r="E12" s="5">
        <v>150</v>
      </c>
      <c r="F12" s="5">
        <f t="shared" si="0"/>
        <v>1200</v>
      </c>
      <c r="G12" s="5" t="s">
        <v>220</v>
      </c>
    </row>
    <row r="13" ht="30" customHeight="1" spans="1:7">
      <c r="A13" s="5">
        <v>11</v>
      </c>
      <c r="B13" s="5" t="s">
        <v>221</v>
      </c>
      <c r="C13" s="5">
        <v>2</v>
      </c>
      <c r="D13" s="5" t="s">
        <v>14</v>
      </c>
      <c r="E13" s="5">
        <v>14000</v>
      </c>
      <c r="F13" s="5">
        <f t="shared" si="0"/>
        <v>28000</v>
      </c>
      <c r="G13" s="5" t="s">
        <v>222</v>
      </c>
    </row>
    <row r="14" s="1" customFormat="1" ht="30" customHeight="1" spans="1:7">
      <c r="A14" s="5">
        <v>12</v>
      </c>
      <c r="B14" s="5" t="s">
        <v>223</v>
      </c>
      <c r="C14" s="5">
        <v>1</v>
      </c>
      <c r="D14" s="5" t="s">
        <v>160</v>
      </c>
      <c r="E14" s="5">
        <v>22000</v>
      </c>
      <c r="F14" s="5">
        <f t="shared" si="0"/>
        <v>22000</v>
      </c>
      <c r="G14" s="5" t="s">
        <v>224</v>
      </c>
    </row>
    <row r="15" s="1" customFormat="1" ht="30" customHeight="1" spans="1:7">
      <c r="A15" s="5">
        <v>13</v>
      </c>
      <c r="B15" s="5" t="s">
        <v>225</v>
      </c>
      <c r="C15" s="5">
        <v>2</v>
      </c>
      <c r="D15" s="5" t="s">
        <v>26</v>
      </c>
      <c r="E15" s="5">
        <v>10450</v>
      </c>
      <c r="F15" s="5">
        <f t="shared" si="0"/>
        <v>20900</v>
      </c>
      <c r="G15" s="5" t="s">
        <v>226</v>
      </c>
    </row>
    <row r="16" s="1" customFormat="1" ht="30" customHeight="1" spans="1:7">
      <c r="A16" s="5">
        <v>14</v>
      </c>
      <c r="B16" s="5" t="s">
        <v>227</v>
      </c>
      <c r="C16" s="5">
        <v>20</v>
      </c>
      <c r="D16" s="5" t="s">
        <v>29</v>
      </c>
      <c r="E16" s="5">
        <v>100</v>
      </c>
      <c r="F16" s="5">
        <f t="shared" si="0"/>
        <v>2000</v>
      </c>
      <c r="G16" s="5" t="s">
        <v>228</v>
      </c>
    </row>
    <row r="17" s="1" customFormat="1" ht="30" customHeight="1" spans="1:7">
      <c r="A17" s="5">
        <v>15</v>
      </c>
      <c r="B17" s="5" t="s">
        <v>229</v>
      </c>
      <c r="C17" s="5">
        <v>2</v>
      </c>
      <c r="D17" s="5" t="s">
        <v>26</v>
      </c>
      <c r="E17" s="5">
        <v>2060</v>
      </c>
      <c r="F17" s="5">
        <f t="shared" si="0"/>
        <v>4120</v>
      </c>
      <c r="G17" s="5" t="s">
        <v>230</v>
      </c>
    </row>
    <row r="18" s="1" customFormat="1" ht="30" customHeight="1" spans="1:7">
      <c r="A18" s="5">
        <v>16</v>
      </c>
      <c r="B18" s="5" t="s">
        <v>231</v>
      </c>
      <c r="C18" s="5">
        <v>20</v>
      </c>
      <c r="D18" s="5" t="s">
        <v>232</v>
      </c>
      <c r="E18" s="5">
        <v>160</v>
      </c>
      <c r="F18" s="5">
        <f t="shared" si="0"/>
        <v>3200</v>
      </c>
      <c r="G18" s="5" t="s">
        <v>233</v>
      </c>
    </row>
    <row r="19" s="1" customFormat="1" ht="30" customHeight="1" spans="1:7">
      <c r="A19" s="5">
        <v>17</v>
      </c>
      <c r="B19" s="5" t="s">
        <v>234</v>
      </c>
      <c r="C19" s="5">
        <v>1</v>
      </c>
      <c r="D19" s="5" t="s">
        <v>141</v>
      </c>
      <c r="E19" s="5">
        <v>6000</v>
      </c>
      <c r="F19" s="5">
        <f t="shared" si="0"/>
        <v>6000</v>
      </c>
      <c r="G19" s="5" t="s">
        <v>235</v>
      </c>
    </row>
    <row r="20" s="1" customFormat="1" ht="30" customHeight="1" spans="1:7">
      <c r="A20" s="5">
        <v>18</v>
      </c>
      <c r="B20" s="5" t="s">
        <v>236</v>
      </c>
      <c r="C20" s="5">
        <v>2</v>
      </c>
      <c r="D20" s="5" t="s">
        <v>14</v>
      </c>
      <c r="E20" s="5">
        <v>30000</v>
      </c>
      <c r="F20" s="5">
        <f t="shared" si="0"/>
        <v>60000</v>
      </c>
      <c r="G20" s="5" t="s">
        <v>237</v>
      </c>
    </row>
    <row r="21" s="1" customFormat="1" ht="30" customHeight="1" spans="1:7">
      <c r="A21" s="5">
        <v>19</v>
      </c>
      <c r="B21" s="5" t="s">
        <v>238</v>
      </c>
      <c r="C21" s="5">
        <v>2</v>
      </c>
      <c r="D21" s="5" t="s">
        <v>14</v>
      </c>
      <c r="E21" s="5">
        <v>16000</v>
      </c>
      <c r="F21" s="5">
        <f t="shared" si="0"/>
        <v>32000</v>
      </c>
      <c r="G21" s="5" t="s">
        <v>239</v>
      </c>
    </row>
    <row r="22" s="1" customFormat="1" ht="30" customHeight="1" spans="1:7">
      <c r="A22" s="5">
        <v>20</v>
      </c>
      <c r="B22" s="5" t="s">
        <v>240</v>
      </c>
      <c r="C22" s="5">
        <v>6</v>
      </c>
      <c r="D22" s="5" t="s">
        <v>36</v>
      </c>
      <c r="E22" s="5">
        <v>1500</v>
      </c>
      <c r="F22" s="5">
        <f t="shared" si="0"/>
        <v>9000</v>
      </c>
      <c r="G22" s="5" t="s">
        <v>241</v>
      </c>
    </row>
    <row r="23" s="1" customFormat="1" ht="30" customHeight="1" spans="1:7">
      <c r="A23" s="5">
        <v>21</v>
      </c>
      <c r="B23" s="5" t="s">
        <v>242</v>
      </c>
      <c r="C23" s="5">
        <v>3</v>
      </c>
      <c r="D23" s="5" t="s">
        <v>36</v>
      </c>
      <c r="E23" s="5">
        <v>13000</v>
      </c>
      <c r="F23" s="5">
        <f t="shared" si="0"/>
        <v>39000</v>
      </c>
      <c r="G23" s="5" t="s">
        <v>243</v>
      </c>
    </row>
    <row r="24" s="1" customFormat="1" ht="30" customHeight="1" spans="1:7">
      <c r="A24" s="5">
        <v>22</v>
      </c>
      <c r="B24" s="5" t="s">
        <v>244</v>
      </c>
      <c r="C24" s="5">
        <v>4</v>
      </c>
      <c r="D24" s="5" t="s">
        <v>36</v>
      </c>
      <c r="E24" s="5">
        <v>1300</v>
      </c>
      <c r="F24" s="5">
        <f t="shared" si="0"/>
        <v>5200</v>
      </c>
      <c r="G24" s="5" t="s">
        <v>245</v>
      </c>
    </row>
    <row r="25" s="1" customFormat="1" ht="30" customHeight="1" spans="1:7">
      <c r="A25" s="5">
        <v>23</v>
      </c>
      <c r="B25" s="5" t="s">
        <v>246</v>
      </c>
      <c r="C25" s="5">
        <v>10</v>
      </c>
      <c r="D25" s="5" t="s">
        <v>36</v>
      </c>
      <c r="E25" s="5">
        <v>800</v>
      </c>
      <c r="F25" s="5">
        <f t="shared" si="0"/>
        <v>8000</v>
      </c>
      <c r="G25" s="5" t="s">
        <v>247</v>
      </c>
    </row>
    <row r="26" s="1" customFormat="1" ht="30" customHeight="1" spans="1:7">
      <c r="A26" s="6"/>
      <c r="B26" s="10" t="s">
        <v>56</v>
      </c>
      <c r="C26" s="5"/>
      <c r="D26" s="5"/>
      <c r="E26" s="5"/>
      <c r="F26" s="5">
        <f>SUM(F3:F25)</f>
        <v>285850</v>
      </c>
      <c r="G26" s="5"/>
    </row>
    <row r="27" ht="15.6" spans="1:7">
      <c r="E27" s="26"/>
      <c r="F27" s="26"/>
    </row>
    <row r="28" ht="15.6" spans="1:7">
      <c r="E28" s="26"/>
      <c r="F28" s="26"/>
    </row>
    <row r="29" ht="15.6" spans="1:7">
      <c r="E29" s="26"/>
      <c r="F29" s="26"/>
    </row>
    <row r="30" ht="15.6" spans="1:7">
      <c r="E30" s="26"/>
      <c r="F30" s="26"/>
    </row>
    <row r="31" ht="15.6" spans="1:7">
      <c r="E31" s="26"/>
      <c r="F31" s="26"/>
    </row>
  </sheetData>
  <sheetProtection formatCells="0" formatColumns="0" formatRows="0" insertRows="0" insertColumns="0" insertHyperlinks="0" deleteColumns="0" deleteRows="0" sort="0" autoFilter="0" pivotTables="0"/>
  <mergeCells count="1">
    <mergeCell ref="A1:G1"/>
  </mergeCells>
  <pageMargins left="0.751388888888889" right="0.751388888888889" top="1" bottom="1" header="0.5" footer="0.5"/>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E2" sqref="E2:F2"/>
    </sheetView>
  </sheetViews>
  <sheetFormatPr defaultColWidth="9" defaultRowHeight="14.4" outlineLevelCol="6"/>
  <cols>
    <col min="2" max="2" width="22" customWidth="1"/>
    <col min="3" max="4" width="10.6296296296296" customWidth="1"/>
    <col min="5" max="5" width="14.4444444444444" customWidth="1"/>
    <col min="6" max="6" width="13.4444444444444" customWidth="1"/>
    <col min="7" max="7" width="49.3333333333333" customWidth="1"/>
  </cols>
  <sheetData>
    <row r="1" ht="38.1" customHeight="1" spans="1:7">
      <c r="A1" s="18" t="s">
        <v>248</v>
      </c>
      <c r="B1" s="18"/>
      <c r="C1" s="18"/>
      <c r="D1" s="18"/>
      <c r="E1" s="18"/>
      <c r="F1" s="18"/>
      <c r="G1" s="18"/>
    </row>
    <row r="2" ht="30" customHeight="1" spans="1:7">
      <c r="A2" s="19" t="s">
        <v>1</v>
      </c>
      <c r="B2" s="19" t="s">
        <v>129</v>
      </c>
      <c r="C2" s="19" t="s">
        <v>3</v>
      </c>
      <c r="D2" s="19" t="s">
        <v>4</v>
      </c>
      <c r="E2" s="4" t="s">
        <v>5</v>
      </c>
      <c r="F2" s="4" t="s">
        <v>6</v>
      </c>
      <c r="G2" s="19" t="s">
        <v>7</v>
      </c>
    </row>
    <row r="3" ht="30" customHeight="1" spans="1:7">
      <c r="A3" s="20">
        <v>1</v>
      </c>
      <c r="B3" s="20" t="s">
        <v>249</v>
      </c>
      <c r="C3" s="20">
        <v>1</v>
      </c>
      <c r="D3" s="20" t="s">
        <v>141</v>
      </c>
      <c r="E3" s="20">
        <v>5000</v>
      </c>
      <c r="F3" s="20">
        <f>C3*E3</f>
        <v>5000</v>
      </c>
      <c r="G3" s="20" t="s">
        <v>250</v>
      </c>
    </row>
    <row r="4" ht="30" customHeight="1" spans="1:7">
      <c r="A4" s="20">
        <v>2</v>
      </c>
      <c r="B4" s="20" t="s">
        <v>251</v>
      </c>
      <c r="C4" s="20">
        <v>1</v>
      </c>
      <c r="D4" s="20" t="s">
        <v>141</v>
      </c>
      <c r="E4" s="20">
        <v>8000</v>
      </c>
      <c r="F4" s="20">
        <f t="shared" ref="F4:F9" si="0">C4*E4</f>
        <v>8000</v>
      </c>
      <c r="G4" s="20" t="s">
        <v>252</v>
      </c>
    </row>
    <row r="5" ht="30" customHeight="1" spans="1:7">
      <c r="A5" s="20">
        <v>3</v>
      </c>
      <c r="B5" s="20" t="s">
        <v>253</v>
      </c>
      <c r="C5" s="20">
        <v>1</v>
      </c>
      <c r="D5" s="20" t="s">
        <v>141</v>
      </c>
      <c r="E5" s="20">
        <v>7000</v>
      </c>
      <c r="F5" s="20">
        <f t="shared" si="0"/>
        <v>7000</v>
      </c>
      <c r="G5" s="20" t="s">
        <v>254</v>
      </c>
    </row>
    <row r="6" ht="30" customHeight="1" spans="1:7">
      <c r="A6" s="20">
        <v>4</v>
      </c>
      <c r="B6" s="20" t="s">
        <v>255</v>
      </c>
      <c r="C6" s="20">
        <v>3</v>
      </c>
      <c r="D6" s="20" t="s">
        <v>29</v>
      </c>
      <c r="E6" s="20">
        <v>3000</v>
      </c>
      <c r="F6" s="20">
        <f t="shared" si="0"/>
        <v>9000</v>
      </c>
      <c r="G6" s="20" t="s">
        <v>256</v>
      </c>
    </row>
    <row r="7" ht="30" customHeight="1" spans="1:7">
      <c r="A7" s="20">
        <v>5</v>
      </c>
      <c r="B7" s="20" t="s">
        <v>257</v>
      </c>
      <c r="C7" s="20">
        <v>1</v>
      </c>
      <c r="D7" s="20" t="s">
        <v>160</v>
      </c>
      <c r="E7" s="20">
        <v>1000</v>
      </c>
      <c r="F7" s="20">
        <f t="shared" si="0"/>
        <v>1000</v>
      </c>
      <c r="G7" s="20" t="s">
        <v>258</v>
      </c>
    </row>
    <row r="8" ht="30" customHeight="1" spans="1:7">
      <c r="A8" s="20">
        <v>6</v>
      </c>
      <c r="B8" s="20" t="s">
        <v>259</v>
      </c>
      <c r="C8" s="20">
        <v>3</v>
      </c>
      <c r="D8" s="20" t="s">
        <v>260</v>
      </c>
      <c r="E8" s="20">
        <v>800</v>
      </c>
      <c r="F8" s="20">
        <f t="shared" si="0"/>
        <v>2400</v>
      </c>
      <c r="G8" s="20" t="s">
        <v>261</v>
      </c>
    </row>
    <row r="9" ht="30" customHeight="1" spans="1:7">
      <c r="A9" s="20">
        <v>7</v>
      </c>
      <c r="B9" s="20" t="s">
        <v>262</v>
      </c>
      <c r="C9" s="20">
        <v>2</v>
      </c>
      <c r="D9" s="20" t="s">
        <v>263</v>
      </c>
      <c r="E9" s="20">
        <v>800</v>
      </c>
      <c r="F9" s="20">
        <f t="shared" si="0"/>
        <v>1600</v>
      </c>
      <c r="G9" s="20" t="s">
        <v>264</v>
      </c>
    </row>
    <row r="10" ht="30" customHeight="1" spans="1:7">
      <c r="A10" s="20"/>
      <c r="B10" s="24" t="s">
        <v>56</v>
      </c>
      <c r="C10" s="20"/>
      <c r="D10" s="20"/>
      <c r="E10" s="20"/>
      <c r="F10" s="20">
        <f>SUM(F3:F9)</f>
        <v>34000</v>
      </c>
      <c r="G10" s="25"/>
    </row>
    <row r="11" ht="30" customHeight="1" spans="1:7">
      <c r="B11" s="17"/>
      <c r="C11" s="17"/>
      <c r="D11" s="17"/>
      <c r="E11" s="17"/>
      <c r="F11" s="17"/>
    </row>
    <row r="12" ht="30" customHeight="1" spans="1:7">
      <c r="B12" s="17"/>
      <c r="C12" s="17"/>
      <c r="D12" s="17"/>
      <c r="E12" s="17"/>
      <c r="F12" s="17"/>
    </row>
    <row r="13" s="1" customFormat="1" ht="30" customHeight="1" spans="1:7">
      <c r="B13" s="17"/>
      <c r="C13" s="17"/>
      <c r="D13" s="17"/>
      <c r="E13" s="17"/>
      <c r="F13" s="17"/>
    </row>
    <row r="14" s="1" customFormat="1" ht="30" customHeight="1" spans="1:7">
      <c r="B14" s="17"/>
      <c r="C14" s="17"/>
      <c r="D14" s="17"/>
      <c r="E14" s="17"/>
      <c r="F14" s="17"/>
    </row>
    <row r="15" s="1" customFormat="1" ht="30" customHeight="1" spans="1:7">
      <c r="B15" s="17"/>
      <c r="C15" s="17"/>
      <c r="D15" s="17"/>
      <c r="E15" s="17"/>
      <c r="F15" s="17"/>
    </row>
    <row r="16" s="1" customFormat="1" ht="30" customHeight="1" spans="1:7">
      <c r="B16" s="17"/>
      <c r="C16" s="17"/>
      <c r="D16" s="17"/>
      <c r="E16" s="17"/>
      <c r="F16" s="17"/>
    </row>
    <row r="17" s="1" customFormat="1" ht="30" customHeight="1" spans="2:6">
      <c r="B17" s="17"/>
      <c r="C17" s="17"/>
      <c r="D17" s="17"/>
      <c r="E17" s="17"/>
      <c r="F17" s="17"/>
    </row>
    <row r="18" s="1" customFormat="1" ht="30" customHeight="1" spans="2:6">
      <c r="B18" s="17"/>
      <c r="C18" s="17"/>
      <c r="D18" s="17"/>
      <c r="E18" s="17"/>
      <c r="F18" s="17"/>
    </row>
    <row r="19" s="1" customFormat="1" ht="30" customHeight="1" spans="2:6">
      <c r="B19" s="17"/>
      <c r="C19" s="17"/>
      <c r="D19" s="17"/>
      <c r="E19" s="17"/>
      <c r="F19" s="17"/>
    </row>
    <row r="20" s="1" customFormat="1" ht="30" customHeight="1" spans="2:6">
      <c r="B20" s="17"/>
      <c r="C20" s="17"/>
      <c r="D20" s="17"/>
      <c r="E20" s="17"/>
      <c r="F20" s="17"/>
    </row>
    <row r="21" s="1" customFormat="1" ht="30" customHeight="1" spans="2:6">
      <c r="B21" s="17"/>
      <c r="C21" s="17"/>
      <c r="D21" s="17"/>
      <c r="E21" s="17"/>
      <c r="F21" s="17"/>
    </row>
  </sheetData>
  <sheetProtection formatCells="0" formatColumns="0" formatRows="0" insertRows="0" insertColumns="0" insertHyperlinks="0" deleteColumns="0" deleteRows="0" sort="0" autoFilter="0" pivotTables="0"/>
  <mergeCells count="1">
    <mergeCell ref="A1:G1"/>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E2" sqref="E2:F2"/>
    </sheetView>
  </sheetViews>
  <sheetFormatPr defaultColWidth="9" defaultRowHeight="14.4" outlineLevelCol="6"/>
  <cols>
    <col min="1" max="1" width="10.6296296296296" customWidth="1"/>
    <col min="2" max="2" width="20.5555555555556" customWidth="1"/>
    <col min="3" max="4" width="10.6296296296296" customWidth="1"/>
    <col min="5" max="6" width="12.7777777777778" customWidth="1"/>
    <col min="7" max="7" width="54.1111111111111" customWidth="1"/>
  </cols>
  <sheetData>
    <row r="1" ht="38.1" customHeight="1" spans="1:7">
      <c r="A1" s="18" t="s">
        <v>265</v>
      </c>
      <c r="B1" s="18"/>
      <c r="C1" s="18"/>
      <c r="D1" s="18"/>
      <c r="E1" s="18"/>
      <c r="F1" s="18"/>
      <c r="G1" s="18"/>
    </row>
    <row r="2" ht="30" customHeight="1" spans="1:7">
      <c r="A2" s="19" t="s">
        <v>1</v>
      </c>
      <c r="B2" s="19" t="s">
        <v>129</v>
      </c>
      <c r="C2" s="19" t="s">
        <v>3</v>
      </c>
      <c r="D2" s="19" t="s">
        <v>4</v>
      </c>
      <c r="E2" s="4" t="s">
        <v>5</v>
      </c>
      <c r="F2" s="4" t="s">
        <v>6</v>
      </c>
      <c r="G2" s="19" t="s">
        <v>7</v>
      </c>
    </row>
    <row r="3" ht="30" customHeight="1" spans="1:7">
      <c r="A3" s="20">
        <v>1</v>
      </c>
      <c r="B3" s="20" t="s">
        <v>266</v>
      </c>
      <c r="C3" s="20">
        <v>1</v>
      </c>
      <c r="D3" s="20" t="s">
        <v>14</v>
      </c>
      <c r="E3" s="21">
        <v>2000</v>
      </c>
      <c r="F3" s="20">
        <f>C3*E3</f>
        <v>2000</v>
      </c>
      <c r="G3" s="22" t="s">
        <v>267</v>
      </c>
    </row>
    <row r="4" ht="30" customHeight="1" spans="1:7">
      <c r="A4" s="20">
        <v>2</v>
      </c>
      <c r="B4" s="20" t="s">
        <v>268</v>
      </c>
      <c r="C4" s="20">
        <v>1</v>
      </c>
      <c r="D4" s="20" t="s">
        <v>14</v>
      </c>
      <c r="E4" s="21">
        <v>2000</v>
      </c>
      <c r="F4" s="20">
        <f t="shared" ref="F4:F10" si="0">C4*E4</f>
        <v>2000</v>
      </c>
      <c r="G4" s="22" t="s">
        <v>269</v>
      </c>
    </row>
    <row r="5" ht="30" customHeight="1" spans="1:7">
      <c r="A5" s="20">
        <v>3</v>
      </c>
      <c r="B5" s="20" t="s">
        <v>270</v>
      </c>
      <c r="C5" s="20">
        <v>2</v>
      </c>
      <c r="D5" s="20" t="s">
        <v>29</v>
      </c>
      <c r="E5" s="21">
        <v>1000</v>
      </c>
      <c r="F5" s="20">
        <f t="shared" si="0"/>
        <v>2000</v>
      </c>
      <c r="G5" s="23" t="s">
        <v>271</v>
      </c>
    </row>
    <row r="6" ht="30" customHeight="1" spans="1:7">
      <c r="A6" s="20">
        <v>4</v>
      </c>
      <c r="B6" s="20" t="s">
        <v>272</v>
      </c>
      <c r="C6" s="20">
        <v>1</v>
      </c>
      <c r="D6" s="20" t="s">
        <v>14</v>
      </c>
      <c r="E6" s="21">
        <v>20000</v>
      </c>
      <c r="F6" s="20">
        <f t="shared" si="0"/>
        <v>20000</v>
      </c>
      <c r="G6" s="23" t="s">
        <v>273</v>
      </c>
    </row>
    <row r="7" ht="30" customHeight="1" spans="1:7">
      <c r="A7" s="20">
        <v>5</v>
      </c>
      <c r="B7" s="20" t="s">
        <v>274</v>
      </c>
      <c r="C7" s="20">
        <v>1</v>
      </c>
      <c r="D7" s="20" t="s">
        <v>160</v>
      </c>
      <c r="E7" s="21">
        <v>15000</v>
      </c>
      <c r="F7" s="20">
        <f t="shared" si="0"/>
        <v>15000</v>
      </c>
      <c r="G7" s="23" t="s">
        <v>275</v>
      </c>
    </row>
    <row r="8" ht="30" customHeight="1" spans="1:7">
      <c r="A8" s="20">
        <v>6</v>
      </c>
      <c r="B8" s="20" t="s">
        <v>276</v>
      </c>
      <c r="C8" s="20">
        <v>1</v>
      </c>
      <c r="D8" s="20" t="s">
        <v>160</v>
      </c>
      <c r="E8" s="21">
        <v>25000</v>
      </c>
      <c r="F8" s="20">
        <f t="shared" si="0"/>
        <v>25000</v>
      </c>
      <c r="G8" s="23" t="s">
        <v>277</v>
      </c>
    </row>
    <row r="9" ht="30" customHeight="1" spans="1:7">
      <c r="A9" s="20">
        <v>7</v>
      </c>
      <c r="B9" s="20" t="s">
        <v>278</v>
      </c>
      <c r="C9" s="20">
        <v>3</v>
      </c>
      <c r="D9" s="20" t="s">
        <v>14</v>
      </c>
      <c r="E9" s="21">
        <v>1200</v>
      </c>
      <c r="F9" s="20">
        <f t="shared" si="0"/>
        <v>3600</v>
      </c>
      <c r="G9" s="23" t="s">
        <v>279</v>
      </c>
    </row>
    <row r="10" ht="30" customHeight="1" spans="1:7">
      <c r="A10" s="20">
        <v>8</v>
      </c>
      <c r="B10" s="20" t="s">
        <v>280</v>
      </c>
      <c r="C10" s="20">
        <v>2</v>
      </c>
      <c r="D10" s="20" t="s">
        <v>14</v>
      </c>
      <c r="E10" s="21">
        <v>3000</v>
      </c>
      <c r="F10" s="20">
        <f t="shared" si="0"/>
        <v>6000</v>
      </c>
      <c r="G10" s="23" t="s">
        <v>281</v>
      </c>
    </row>
    <row r="11" ht="30" customHeight="1" spans="1:7">
      <c r="A11" s="20"/>
      <c r="B11" s="24" t="s">
        <v>56</v>
      </c>
      <c r="C11" s="20"/>
      <c r="D11" s="20"/>
      <c r="E11" s="20"/>
      <c r="F11" s="20">
        <f>SUM(F3:F10)</f>
        <v>75600</v>
      </c>
      <c r="G11" s="20"/>
    </row>
    <row r="12" ht="30" customHeight="1" spans="1:7">
      <c r="B12" s="17"/>
      <c r="C12" s="17"/>
      <c r="D12" s="17"/>
      <c r="E12" s="17"/>
      <c r="F12" s="17"/>
    </row>
    <row r="13" s="1" customFormat="1" ht="30" customHeight="1" spans="1:7">
      <c r="B13" s="17"/>
      <c r="C13" s="17"/>
      <c r="D13" s="17"/>
      <c r="E13" s="17"/>
      <c r="F13" s="17"/>
    </row>
    <row r="14" s="1" customFormat="1" ht="30" customHeight="1" spans="1:7">
      <c r="B14" s="17"/>
      <c r="C14" s="17"/>
      <c r="D14" s="17"/>
      <c r="E14" s="17"/>
      <c r="F14" s="17"/>
    </row>
    <row r="15" s="1" customFormat="1" ht="30" customHeight="1" spans="1:7">
      <c r="B15" s="17"/>
      <c r="C15" s="17"/>
      <c r="D15" s="17"/>
      <c r="E15" s="17"/>
      <c r="F15" s="17"/>
    </row>
    <row r="16" s="1" customFormat="1" ht="30" customHeight="1" spans="1:7">
      <c r="B16" s="17"/>
      <c r="C16" s="17"/>
      <c r="D16" s="17"/>
      <c r="E16" s="17"/>
      <c r="F16" s="17"/>
    </row>
    <row r="17" s="1" customFormat="1" ht="30" customHeight="1" spans="2:6">
      <c r="B17" s="17"/>
      <c r="C17" s="17"/>
      <c r="D17" s="17"/>
      <c r="E17" s="17"/>
      <c r="F17" s="17"/>
    </row>
    <row r="18" s="1" customFormat="1" ht="30" customHeight="1" spans="2:6">
      <c r="B18" s="17"/>
      <c r="C18" s="17"/>
      <c r="D18" s="17"/>
      <c r="E18" s="17"/>
      <c r="F18" s="17"/>
    </row>
    <row r="19" s="1" customFormat="1" ht="30" customHeight="1" spans="2:6">
      <c r="B19" s="17"/>
      <c r="C19" s="17"/>
      <c r="D19" s="17"/>
      <c r="E19" s="17"/>
      <c r="F19" s="17"/>
    </row>
    <row r="20" s="1" customFormat="1" ht="30" customHeight="1" spans="2:6">
      <c r="B20" s="17"/>
      <c r="C20" s="17"/>
      <c r="D20" s="17"/>
      <c r="E20" s="17"/>
      <c r="F20" s="17"/>
    </row>
    <row r="21" s="1" customFormat="1" ht="30" customHeight="1" spans="2:6">
      <c r="B21" s="17"/>
      <c r="C21" s="17"/>
      <c r="D21" s="17"/>
      <c r="E21" s="17"/>
      <c r="F21" s="17"/>
    </row>
  </sheetData>
  <sheetProtection formatCells="0" formatColumns="0" formatRows="0" insertRows="0" insertColumns="0" insertHyperlinks="0" deleteColumns="0" deleteRows="0" sort="0" autoFilter="0" pivotTables="0"/>
  <mergeCells count="1">
    <mergeCell ref="A1:G1"/>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zoomScale="115" zoomScaleNormal="115" workbookViewId="0">
      <selection activeCell="E2" sqref="E2:F2"/>
    </sheetView>
  </sheetViews>
  <sheetFormatPr defaultColWidth="9" defaultRowHeight="14.4" outlineLevelCol="6"/>
  <cols>
    <col min="1" max="1" width="8.77777777777778" customWidth="1"/>
    <col min="2" max="2" width="26.3703703703704" customWidth="1"/>
    <col min="3" max="4" width="8.77777777777778" customWidth="1"/>
    <col min="5" max="6" width="12.6296296296296" customWidth="1"/>
    <col min="7" max="7" width="51.5925925925926" customWidth="1"/>
  </cols>
  <sheetData>
    <row r="1" ht="38.1" customHeight="1" spans="1:7">
      <c r="A1" s="12" t="s">
        <v>282</v>
      </c>
      <c r="B1" s="12"/>
      <c r="C1" s="12"/>
      <c r="D1" s="12"/>
      <c r="E1" s="12"/>
      <c r="F1" s="12"/>
      <c r="G1" s="12"/>
    </row>
    <row r="2" ht="30" customHeight="1" spans="1:7">
      <c r="A2" s="13" t="s">
        <v>1</v>
      </c>
      <c r="B2" s="13" t="s">
        <v>129</v>
      </c>
      <c r="C2" s="13" t="s">
        <v>3</v>
      </c>
      <c r="D2" s="13" t="s">
        <v>4</v>
      </c>
      <c r="E2" s="4" t="s">
        <v>5</v>
      </c>
      <c r="F2" s="4" t="s">
        <v>6</v>
      </c>
      <c r="G2" s="13" t="s">
        <v>7</v>
      </c>
    </row>
    <row r="3" ht="30" customHeight="1" spans="1:7">
      <c r="A3" s="14">
        <v>1</v>
      </c>
      <c r="B3" s="14" t="s">
        <v>283</v>
      </c>
      <c r="C3" s="14">
        <v>1</v>
      </c>
      <c r="D3" s="14" t="s">
        <v>14</v>
      </c>
      <c r="E3" s="14">
        <v>58000</v>
      </c>
      <c r="F3" s="14">
        <v>0</v>
      </c>
      <c r="G3" s="14" t="s">
        <v>284</v>
      </c>
    </row>
    <row r="4" ht="30" customHeight="1" spans="1:7">
      <c r="A4" s="14">
        <v>2</v>
      </c>
      <c r="B4" s="14" t="s">
        <v>285</v>
      </c>
      <c r="C4" s="14">
        <v>1</v>
      </c>
      <c r="D4" s="14" t="s">
        <v>14</v>
      </c>
      <c r="E4" s="14">
        <v>5800</v>
      </c>
      <c r="F4" s="14">
        <v>0</v>
      </c>
      <c r="G4" s="14" t="s">
        <v>286</v>
      </c>
    </row>
    <row r="5" ht="30" customHeight="1" spans="1:7">
      <c r="A5" s="14">
        <v>3</v>
      </c>
      <c r="B5" s="14" t="s">
        <v>287</v>
      </c>
      <c r="C5" s="14">
        <v>1</v>
      </c>
      <c r="D5" s="14" t="s">
        <v>14</v>
      </c>
      <c r="E5" s="14">
        <v>3000</v>
      </c>
      <c r="F5" s="14">
        <v>0</v>
      </c>
      <c r="G5" s="14" t="s">
        <v>288</v>
      </c>
    </row>
    <row r="6" ht="30" customHeight="1" spans="1:7">
      <c r="A6" s="14">
        <v>4</v>
      </c>
      <c r="B6" s="14" t="s">
        <v>289</v>
      </c>
      <c r="C6" s="14">
        <v>1</v>
      </c>
      <c r="D6" s="14" t="s">
        <v>26</v>
      </c>
      <c r="E6" s="14">
        <v>8000</v>
      </c>
      <c r="F6" s="14">
        <f t="shared" ref="F4:F11" si="0">C6*E6</f>
        <v>8000</v>
      </c>
      <c r="G6" s="14" t="s">
        <v>290</v>
      </c>
    </row>
    <row r="7" ht="30" customHeight="1" spans="1:7">
      <c r="A7" s="14">
        <v>5</v>
      </c>
      <c r="B7" s="14" t="s">
        <v>291</v>
      </c>
      <c r="C7" s="14">
        <v>1000</v>
      </c>
      <c r="D7" s="14" t="s">
        <v>292</v>
      </c>
      <c r="E7" s="14">
        <v>10</v>
      </c>
      <c r="F7" s="14">
        <f t="shared" si="0"/>
        <v>10000</v>
      </c>
      <c r="G7" s="14" t="s">
        <v>293</v>
      </c>
    </row>
    <row r="8" ht="30" customHeight="1" spans="1:7">
      <c r="A8" s="14">
        <v>6</v>
      </c>
      <c r="B8" s="14" t="s">
        <v>294</v>
      </c>
      <c r="C8" s="14">
        <v>500</v>
      </c>
      <c r="D8" s="14" t="s">
        <v>295</v>
      </c>
      <c r="E8" s="14">
        <v>25</v>
      </c>
      <c r="F8" s="14">
        <f t="shared" si="0"/>
        <v>12500</v>
      </c>
      <c r="G8" s="14" t="s">
        <v>296</v>
      </c>
    </row>
    <row r="9" ht="30" customHeight="1" spans="1:7">
      <c r="A9" s="14">
        <v>7</v>
      </c>
      <c r="B9" s="14" t="s">
        <v>297</v>
      </c>
      <c r="C9" s="14">
        <v>1</v>
      </c>
      <c r="D9" s="14" t="s">
        <v>295</v>
      </c>
      <c r="E9" s="14">
        <v>60</v>
      </c>
      <c r="F9" s="14">
        <f t="shared" si="0"/>
        <v>60</v>
      </c>
      <c r="G9" s="14" t="s">
        <v>298</v>
      </c>
    </row>
    <row r="10" ht="30" customHeight="1" spans="1:7">
      <c r="A10" s="14">
        <v>8</v>
      </c>
      <c r="B10" s="14" t="s">
        <v>299</v>
      </c>
      <c r="C10" s="14">
        <v>2</v>
      </c>
      <c r="D10" s="14" t="s">
        <v>295</v>
      </c>
      <c r="E10" s="14">
        <v>50</v>
      </c>
      <c r="F10" s="14">
        <f t="shared" si="0"/>
        <v>100</v>
      </c>
      <c r="G10" s="15" t="s">
        <v>300</v>
      </c>
    </row>
    <row r="11" ht="30" customHeight="1" spans="1:7">
      <c r="A11" s="14">
        <v>9</v>
      </c>
      <c r="B11" s="14" t="s">
        <v>301</v>
      </c>
      <c r="C11" s="14">
        <v>1</v>
      </c>
      <c r="D11" s="14" t="s">
        <v>295</v>
      </c>
      <c r="E11" s="14">
        <v>35</v>
      </c>
      <c r="F11" s="14">
        <f t="shared" si="0"/>
        <v>35</v>
      </c>
      <c r="G11" s="14" t="s">
        <v>302</v>
      </c>
    </row>
    <row r="12" ht="30" customHeight="1" spans="1:7">
      <c r="A12" s="14"/>
      <c r="B12" s="16" t="s">
        <v>56</v>
      </c>
      <c r="C12" s="14"/>
      <c r="D12" s="14"/>
      <c r="E12" s="14"/>
      <c r="F12" s="14">
        <f>SUM(F6:F11)</f>
        <v>30695</v>
      </c>
      <c r="G12" s="14"/>
    </row>
    <row r="13" s="1" customFormat="1" ht="30" customHeight="1" spans="1:7">
      <c r="B13" s="17"/>
      <c r="C13" s="17"/>
      <c r="D13" s="17"/>
      <c r="E13" s="17"/>
      <c r="F13" s="17"/>
    </row>
    <row r="14" s="1" customFormat="1" ht="30" customHeight="1" spans="1:7">
      <c r="B14" s="17"/>
      <c r="C14" s="17"/>
      <c r="D14" s="17"/>
      <c r="E14" s="17"/>
      <c r="F14" s="17"/>
    </row>
    <row r="15" s="1" customFormat="1" ht="30" customHeight="1" spans="1:7">
      <c r="B15" s="17"/>
      <c r="C15" s="17"/>
      <c r="D15" s="17"/>
      <c r="E15" s="17"/>
      <c r="F15" s="17"/>
    </row>
    <row r="16" s="1" customFormat="1" ht="30" customHeight="1" spans="1:7">
      <c r="B16" s="17"/>
      <c r="C16" s="17"/>
      <c r="D16" s="17"/>
      <c r="E16" s="17"/>
      <c r="F16" s="17"/>
    </row>
    <row r="17" s="1" customFormat="1" ht="30" customHeight="1" spans="2:6">
      <c r="B17" s="17"/>
      <c r="C17" s="17"/>
      <c r="D17" s="17"/>
      <c r="E17" s="17"/>
      <c r="F17" s="17"/>
    </row>
    <row r="18" s="1" customFormat="1" ht="30" customHeight="1" spans="2:6">
      <c r="B18" s="17"/>
      <c r="C18" s="17"/>
      <c r="D18" s="17"/>
      <c r="E18" s="17"/>
      <c r="F18" s="17"/>
    </row>
    <row r="19" s="1" customFormat="1" ht="30" customHeight="1" spans="2:6">
      <c r="B19" s="17"/>
      <c r="C19" s="17"/>
      <c r="D19" s="17"/>
      <c r="E19" s="17"/>
      <c r="F19" s="17"/>
    </row>
    <row r="20" s="1" customFormat="1" ht="30" customHeight="1" spans="2:6">
      <c r="B20" s="17"/>
      <c r="C20" s="17"/>
      <c r="D20" s="17"/>
      <c r="E20" s="17"/>
      <c r="F20" s="17"/>
    </row>
    <row r="21" s="1" customFormat="1" ht="30" customHeight="1" spans="2:6">
      <c r="B21" s="17"/>
      <c r="C21" s="17"/>
      <c r="D21" s="17"/>
      <c r="E21" s="17"/>
      <c r="F21" s="17"/>
    </row>
  </sheetData>
  <sheetProtection formatCells="0" formatColumns="0" formatRows="0" insertRows="0" insertColumns="0" insertHyperlinks="0" deleteColumns="0" deleteRows="0" sort="0" autoFilter="0" pivotTables="0"/>
  <mergeCells count="1">
    <mergeCell ref="A1:G1"/>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zoomScale="115" zoomScaleNormal="115" workbookViewId="0">
      <selection activeCell="E2" sqref="E2:F2"/>
    </sheetView>
  </sheetViews>
  <sheetFormatPr defaultColWidth="9" defaultRowHeight="14.4" outlineLevelCol="6"/>
  <cols>
    <col min="1" max="1" width="8.77777777777778" style="8" customWidth="1"/>
    <col min="2" max="2" width="24.8333333333333" style="8" customWidth="1"/>
    <col min="3" max="4" width="8.77777777777778" style="8" customWidth="1"/>
    <col min="5" max="6" width="12.7777777777778" style="8" customWidth="1"/>
    <col min="7" max="7" width="51.5925925925926" style="8" customWidth="1"/>
    <col min="8" max="16384" width="9" style="8"/>
  </cols>
  <sheetData>
    <row r="1" ht="38.1" customHeight="1" spans="1:7">
      <c r="A1" s="9" t="s">
        <v>303</v>
      </c>
      <c r="B1" s="9"/>
      <c r="C1" s="9"/>
      <c r="D1" s="9"/>
      <c r="E1" s="9"/>
      <c r="F1" s="9"/>
      <c r="G1" s="9"/>
    </row>
    <row r="2" ht="30" customHeight="1" spans="1:7">
      <c r="A2" s="3" t="s">
        <v>1</v>
      </c>
      <c r="B2" s="3" t="s">
        <v>129</v>
      </c>
      <c r="C2" s="3" t="s">
        <v>3</v>
      </c>
      <c r="D2" s="3" t="s">
        <v>4</v>
      </c>
      <c r="E2" s="4" t="s">
        <v>5</v>
      </c>
      <c r="F2" s="4" t="s">
        <v>6</v>
      </c>
      <c r="G2" s="3" t="s">
        <v>7</v>
      </c>
    </row>
    <row r="3" ht="35" customHeight="1" spans="1:7">
      <c r="A3" s="5">
        <v>1</v>
      </c>
      <c r="B3" s="5" t="s">
        <v>304</v>
      </c>
      <c r="C3" s="5">
        <v>3</v>
      </c>
      <c r="D3" s="5" t="s">
        <v>141</v>
      </c>
      <c r="E3" s="5">
        <v>2200</v>
      </c>
      <c r="F3" s="5">
        <f>C3*E3</f>
        <v>6600</v>
      </c>
      <c r="G3" s="5" t="s">
        <v>305</v>
      </c>
    </row>
    <row r="4" ht="35" customHeight="1" spans="1:7">
      <c r="A4" s="5">
        <v>2</v>
      </c>
      <c r="B4" s="5" t="s">
        <v>306</v>
      </c>
      <c r="C4" s="5">
        <v>2</v>
      </c>
      <c r="D4" s="5" t="s">
        <v>141</v>
      </c>
      <c r="E4" s="5">
        <v>3600</v>
      </c>
      <c r="F4" s="5">
        <f>C4*E4</f>
        <v>7200</v>
      </c>
      <c r="G4" s="5" t="s">
        <v>307</v>
      </c>
    </row>
    <row r="5" ht="35" customHeight="1" spans="1:7">
      <c r="A5" s="5">
        <v>3</v>
      </c>
      <c r="B5" s="5" t="s">
        <v>308</v>
      </c>
      <c r="C5" s="5">
        <v>2</v>
      </c>
      <c r="D5" s="5" t="s">
        <v>141</v>
      </c>
      <c r="E5" s="5">
        <v>15000</v>
      </c>
      <c r="F5" s="5">
        <f>C5*E5</f>
        <v>30000</v>
      </c>
      <c r="G5" s="5" t="s">
        <v>309</v>
      </c>
    </row>
    <row r="6" ht="35" customHeight="1" spans="1:7">
      <c r="A6" s="5">
        <v>4</v>
      </c>
      <c r="B6" s="5" t="s">
        <v>310</v>
      </c>
      <c r="C6" s="5">
        <v>4</v>
      </c>
      <c r="D6" s="5" t="s">
        <v>141</v>
      </c>
      <c r="E6" s="5">
        <v>1550</v>
      </c>
      <c r="F6" s="5">
        <v>24000</v>
      </c>
      <c r="G6" s="5" t="s">
        <v>311</v>
      </c>
    </row>
    <row r="7" ht="30" customHeight="1" spans="1:7">
      <c r="A7" s="5"/>
      <c r="B7" s="10" t="s">
        <v>56</v>
      </c>
      <c r="C7" s="5"/>
      <c r="D7" s="5"/>
      <c r="E7" s="5"/>
      <c r="F7" s="5">
        <f>SUM(F3:F6)</f>
        <v>67800</v>
      </c>
      <c r="G7" s="5"/>
    </row>
    <row r="8" ht="30" customHeight="1" spans="1:7">
      <c r="B8" s="11"/>
      <c r="C8" s="11"/>
      <c r="D8" s="11"/>
      <c r="E8" s="11"/>
      <c r="F8" s="11"/>
    </row>
    <row r="9" ht="30" customHeight="1" spans="1:7">
      <c r="B9" s="11"/>
      <c r="C9" s="11"/>
      <c r="D9" s="11"/>
      <c r="E9" s="11"/>
      <c r="F9" s="11"/>
    </row>
    <row r="10" ht="30" customHeight="1" spans="1:7">
      <c r="B10" s="11"/>
      <c r="C10" s="11"/>
      <c r="D10" s="11"/>
      <c r="E10" s="11"/>
      <c r="F10" s="11"/>
    </row>
    <row r="11" s="7" customFormat="1" ht="30" customHeight="1" spans="1:7">
      <c r="B11" s="11"/>
      <c r="C11" s="11"/>
      <c r="D11" s="11"/>
      <c r="E11" s="11"/>
      <c r="F11" s="11"/>
    </row>
    <row r="12" s="7" customFormat="1" ht="30" customHeight="1" spans="1:7">
      <c r="B12" s="11"/>
      <c r="C12" s="11"/>
      <c r="D12" s="11"/>
      <c r="E12" s="11"/>
      <c r="F12" s="11"/>
    </row>
    <row r="13" s="7" customFormat="1" ht="30" customHeight="1" spans="1:7">
      <c r="B13" s="11"/>
      <c r="C13" s="11"/>
      <c r="D13" s="11"/>
      <c r="E13" s="11"/>
      <c r="F13" s="11"/>
    </row>
    <row r="14" s="7" customFormat="1" ht="30" customHeight="1" spans="1:7">
      <c r="B14" s="11"/>
      <c r="C14" s="11"/>
      <c r="D14" s="11"/>
      <c r="E14" s="11"/>
      <c r="F14" s="11"/>
    </row>
    <row r="15" s="7" customFormat="1" ht="30" customHeight="1" spans="1:7">
      <c r="B15" s="11"/>
      <c r="C15" s="11"/>
      <c r="D15" s="11"/>
      <c r="E15" s="11"/>
      <c r="F15" s="11"/>
    </row>
    <row r="16" s="7" customFormat="1" ht="30" customHeight="1" spans="1:7">
      <c r="B16" s="11"/>
      <c r="C16" s="11"/>
      <c r="D16" s="11"/>
      <c r="E16" s="11"/>
      <c r="F16" s="11"/>
    </row>
    <row r="17" s="7" customFormat="1" ht="30" customHeight="1" spans="2:6">
      <c r="B17" s="11"/>
      <c r="C17" s="11"/>
      <c r="D17" s="11"/>
      <c r="E17" s="11"/>
      <c r="F17" s="11"/>
    </row>
    <row r="18" s="7" customFormat="1" ht="30" customHeight="1" spans="2:6">
      <c r="B18" s="11"/>
      <c r="C18" s="11"/>
      <c r="D18" s="11"/>
      <c r="E18" s="11"/>
      <c r="F18" s="11"/>
    </row>
    <row r="19" s="7" customFormat="1" ht="30" customHeight="1" spans="2:6">
      <c r="B19" s="11"/>
      <c r="C19" s="11"/>
      <c r="D19" s="11"/>
      <c r="E19" s="11"/>
      <c r="F19" s="11"/>
    </row>
  </sheetData>
  <sheetProtection formatCells="0" formatColumns="0" formatRows="0" insertRows="0" insertColumns="0" insertHyperlinks="0" deleteColumns="0" deleteRows="0" sort="0" autoFilter="0" pivotTables="0"/>
  <mergeCells count="1">
    <mergeCell ref="A1:G1"/>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N14" sqref="N14"/>
    </sheetView>
  </sheetViews>
  <sheetFormatPr defaultColWidth="9" defaultRowHeight="14.4" outlineLevelCol="6"/>
  <cols>
    <col min="1" max="1" width="6.77777777777778" customWidth="1"/>
    <col min="2" max="2" width="24.7777777777778" customWidth="1"/>
    <col min="3" max="4" width="6.77777777777778" customWidth="1"/>
    <col min="5" max="6" width="10.7777777777778" customWidth="1"/>
    <col min="7" max="7" width="64.6666666666667" customWidth="1"/>
  </cols>
  <sheetData>
    <row r="1" ht="38.1" customHeight="1" spans="1:7">
      <c r="A1" s="2" t="s">
        <v>312</v>
      </c>
      <c r="B1" s="2"/>
      <c r="C1" s="2"/>
      <c r="D1" s="2"/>
      <c r="E1" s="2"/>
      <c r="F1" s="2"/>
      <c r="G1" s="2"/>
    </row>
    <row r="2" ht="26" customHeight="1" spans="1:7">
      <c r="A2" s="3" t="s">
        <v>1</v>
      </c>
      <c r="B2" s="3" t="s">
        <v>129</v>
      </c>
      <c r="C2" s="3" t="s">
        <v>3</v>
      </c>
      <c r="D2" s="3" t="s">
        <v>4</v>
      </c>
      <c r="E2" s="4" t="s">
        <v>5</v>
      </c>
      <c r="F2" s="4" t="s">
        <v>6</v>
      </c>
      <c r="G2" s="3" t="s">
        <v>7</v>
      </c>
    </row>
    <row r="3" ht="26" customHeight="1" spans="1:7">
      <c r="A3" s="5">
        <v>1</v>
      </c>
      <c r="B3" s="5" t="s">
        <v>313</v>
      </c>
      <c r="C3" s="5">
        <v>2</v>
      </c>
      <c r="D3" s="5" t="s">
        <v>314</v>
      </c>
      <c r="E3" s="5">
        <v>4500</v>
      </c>
      <c r="F3" s="5">
        <f>C3*E3</f>
        <v>9000</v>
      </c>
      <c r="G3" s="5" t="s">
        <v>315</v>
      </c>
    </row>
    <row r="4" ht="26" customHeight="1" spans="1:7">
      <c r="A4" s="5">
        <v>2</v>
      </c>
      <c r="B4" s="5" t="s">
        <v>316</v>
      </c>
      <c r="C4" s="5">
        <v>2</v>
      </c>
      <c r="D4" s="5" t="s">
        <v>14</v>
      </c>
      <c r="E4" s="5">
        <v>50000</v>
      </c>
      <c r="F4" s="5">
        <f t="shared" ref="F4:F33" si="0">C4*E4</f>
        <v>100000</v>
      </c>
      <c r="G4" s="5" t="s">
        <v>317</v>
      </c>
    </row>
    <row r="5" ht="26" customHeight="1" spans="1:7">
      <c r="A5" s="5">
        <v>3</v>
      </c>
      <c r="B5" s="5" t="s">
        <v>318</v>
      </c>
      <c r="C5" s="5">
        <v>1</v>
      </c>
      <c r="D5" s="5" t="s">
        <v>160</v>
      </c>
      <c r="E5" s="5">
        <v>36000</v>
      </c>
      <c r="F5" s="5">
        <f t="shared" si="0"/>
        <v>36000</v>
      </c>
      <c r="G5" s="5" t="s">
        <v>319</v>
      </c>
    </row>
    <row r="6" ht="26" customHeight="1" spans="1:7">
      <c r="A6" s="5">
        <v>4</v>
      </c>
      <c r="B6" s="5" t="s">
        <v>320</v>
      </c>
      <c r="C6" s="5">
        <v>1</v>
      </c>
      <c r="D6" s="5" t="s">
        <v>26</v>
      </c>
      <c r="E6" s="5">
        <v>500</v>
      </c>
      <c r="F6" s="5">
        <f t="shared" si="0"/>
        <v>500</v>
      </c>
      <c r="G6" s="5" t="s">
        <v>321</v>
      </c>
    </row>
    <row r="7" ht="26" customHeight="1" spans="1:7">
      <c r="A7" s="5">
        <v>5</v>
      </c>
      <c r="B7" s="5" t="s">
        <v>322</v>
      </c>
      <c r="C7" s="5">
        <v>1</v>
      </c>
      <c r="D7" s="5" t="s">
        <v>141</v>
      </c>
      <c r="E7" s="5">
        <v>300000</v>
      </c>
      <c r="F7" s="5">
        <f t="shared" si="0"/>
        <v>300000</v>
      </c>
      <c r="G7" s="5" t="s">
        <v>323</v>
      </c>
    </row>
    <row r="8" ht="26" customHeight="1" spans="1:7">
      <c r="A8" s="5">
        <v>6</v>
      </c>
      <c r="B8" s="5" t="s">
        <v>324</v>
      </c>
      <c r="C8" s="5">
        <v>10</v>
      </c>
      <c r="D8" s="5" t="s">
        <v>157</v>
      </c>
      <c r="E8" s="5">
        <v>150</v>
      </c>
      <c r="F8" s="5">
        <f t="shared" si="0"/>
        <v>1500</v>
      </c>
      <c r="G8" s="5" t="s">
        <v>325</v>
      </c>
    </row>
    <row r="9" ht="26" customHeight="1" spans="1:7">
      <c r="A9" s="5">
        <v>7</v>
      </c>
      <c r="B9" s="5" t="s">
        <v>326</v>
      </c>
      <c r="C9" s="5">
        <v>1</v>
      </c>
      <c r="D9" s="5" t="s">
        <v>29</v>
      </c>
      <c r="E9" s="5">
        <v>6000</v>
      </c>
      <c r="F9" s="5">
        <f t="shared" si="0"/>
        <v>6000</v>
      </c>
      <c r="G9" s="5" t="s">
        <v>327</v>
      </c>
    </row>
    <row r="10" ht="26" customHeight="1" spans="1:7">
      <c r="A10" s="5">
        <v>8</v>
      </c>
      <c r="B10" s="5" t="s">
        <v>328</v>
      </c>
      <c r="C10" s="5">
        <v>1</v>
      </c>
      <c r="D10" s="5" t="s">
        <v>29</v>
      </c>
      <c r="E10" s="5">
        <v>20230</v>
      </c>
      <c r="F10" s="5">
        <f t="shared" si="0"/>
        <v>20230</v>
      </c>
      <c r="G10" s="5" t="s">
        <v>329</v>
      </c>
    </row>
    <row r="11" ht="26" customHeight="1" spans="1:7">
      <c r="A11" s="5">
        <v>9</v>
      </c>
      <c r="B11" s="5" t="s">
        <v>330</v>
      </c>
      <c r="C11" s="5">
        <v>2</v>
      </c>
      <c r="D11" s="5" t="s">
        <v>29</v>
      </c>
      <c r="E11" s="5">
        <v>21750</v>
      </c>
      <c r="F11" s="5">
        <f t="shared" si="0"/>
        <v>43500</v>
      </c>
      <c r="G11" s="5" t="s">
        <v>331</v>
      </c>
    </row>
    <row r="12" ht="35" customHeight="1" spans="1:7">
      <c r="A12" s="5">
        <v>10</v>
      </c>
      <c r="B12" s="5" t="s">
        <v>332</v>
      </c>
      <c r="C12" s="5">
        <v>20</v>
      </c>
      <c r="D12" s="5" t="s">
        <v>333</v>
      </c>
      <c r="E12" s="5">
        <v>1500</v>
      </c>
      <c r="F12" s="5">
        <f t="shared" si="0"/>
        <v>30000</v>
      </c>
      <c r="G12" s="5" t="s">
        <v>334</v>
      </c>
    </row>
    <row r="13" ht="26" customHeight="1" spans="1:7">
      <c r="A13" s="5">
        <v>11</v>
      </c>
      <c r="B13" s="5" t="s">
        <v>335</v>
      </c>
      <c r="C13" s="5">
        <v>15</v>
      </c>
      <c r="D13" s="5" t="s">
        <v>333</v>
      </c>
      <c r="E13" s="5">
        <v>750</v>
      </c>
      <c r="F13" s="5">
        <f t="shared" si="0"/>
        <v>11250</v>
      </c>
      <c r="G13" s="5" t="s">
        <v>336</v>
      </c>
    </row>
    <row r="14" ht="26" customHeight="1" spans="1:7">
      <c r="A14" s="5">
        <v>12</v>
      </c>
      <c r="B14" s="5" t="s">
        <v>337</v>
      </c>
      <c r="C14" s="5">
        <v>1</v>
      </c>
      <c r="D14" s="5" t="s">
        <v>141</v>
      </c>
      <c r="E14" s="5">
        <v>26000</v>
      </c>
      <c r="F14" s="5">
        <f t="shared" si="0"/>
        <v>26000</v>
      </c>
      <c r="G14" s="5" t="s">
        <v>338</v>
      </c>
    </row>
    <row r="15" s="1" customFormat="1" ht="26" customHeight="1" spans="1:7">
      <c r="A15" s="5">
        <v>13</v>
      </c>
      <c r="B15" s="5" t="s">
        <v>339</v>
      </c>
      <c r="C15" s="5">
        <v>1</v>
      </c>
      <c r="D15" s="5" t="s">
        <v>14</v>
      </c>
      <c r="E15" s="5">
        <v>15000</v>
      </c>
      <c r="F15" s="5">
        <f t="shared" si="0"/>
        <v>15000</v>
      </c>
      <c r="G15" s="5" t="s">
        <v>340</v>
      </c>
    </row>
    <row r="16" s="1" customFormat="1" ht="26" customHeight="1" spans="1:7">
      <c r="A16" s="5">
        <v>14</v>
      </c>
      <c r="B16" s="5" t="s">
        <v>341</v>
      </c>
      <c r="C16" s="5">
        <v>1</v>
      </c>
      <c r="D16" s="5" t="s">
        <v>14</v>
      </c>
      <c r="E16" s="5">
        <v>40000</v>
      </c>
      <c r="F16" s="5">
        <f t="shared" si="0"/>
        <v>40000</v>
      </c>
      <c r="G16" s="5" t="s">
        <v>342</v>
      </c>
    </row>
    <row r="17" s="1" customFormat="1" ht="26" customHeight="1" spans="1:7">
      <c r="A17" s="5">
        <v>15</v>
      </c>
      <c r="B17" s="5" t="s">
        <v>343</v>
      </c>
      <c r="C17" s="5">
        <v>4</v>
      </c>
      <c r="D17" s="5" t="s">
        <v>29</v>
      </c>
      <c r="E17" s="5">
        <v>1200</v>
      </c>
      <c r="F17" s="5">
        <f t="shared" si="0"/>
        <v>4800</v>
      </c>
      <c r="G17" s="5" t="s">
        <v>344</v>
      </c>
    </row>
    <row r="18" s="1" customFormat="1" ht="26" customHeight="1" spans="1:7">
      <c r="A18" s="5">
        <v>16</v>
      </c>
      <c r="B18" s="5" t="s">
        <v>345</v>
      </c>
      <c r="C18" s="5">
        <v>3</v>
      </c>
      <c r="D18" s="5" t="s">
        <v>29</v>
      </c>
      <c r="E18" s="5">
        <v>1200</v>
      </c>
      <c r="F18" s="5">
        <f t="shared" si="0"/>
        <v>3600</v>
      </c>
      <c r="G18" s="5" t="s">
        <v>346</v>
      </c>
    </row>
    <row r="19" s="1" customFormat="1" ht="26" customHeight="1" spans="1:7">
      <c r="A19" s="5">
        <v>17</v>
      </c>
      <c r="B19" s="5" t="s">
        <v>347</v>
      </c>
      <c r="C19" s="5">
        <v>2</v>
      </c>
      <c r="D19" s="5" t="s">
        <v>29</v>
      </c>
      <c r="E19" s="5">
        <v>1200</v>
      </c>
      <c r="F19" s="5">
        <f t="shared" si="0"/>
        <v>2400</v>
      </c>
      <c r="G19" s="5" t="s">
        <v>348</v>
      </c>
    </row>
    <row r="20" s="1" customFormat="1" ht="26" customHeight="1" spans="1:7">
      <c r="A20" s="5">
        <v>18</v>
      </c>
      <c r="B20" s="5" t="s">
        <v>349</v>
      </c>
      <c r="C20" s="5">
        <v>100</v>
      </c>
      <c r="D20" s="5" t="s">
        <v>157</v>
      </c>
      <c r="E20" s="5">
        <v>400</v>
      </c>
      <c r="F20" s="5">
        <f t="shared" si="0"/>
        <v>40000</v>
      </c>
      <c r="G20" s="5" t="s">
        <v>350</v>
      </c>
    </row>
    <row r="21" s="1" customFormat="1" ht="26" customHeight="1" spans="1:7">
      <c r="A21" s="5">
        <v>19</v>
      </c>
      <c r="B21" s="5" t="s">
        <v>351</v>
      </c>
      <c r="C21" s="5">
        <v>256</v>
      </c>
      <c r="D21" s="5" t="s">
        <v>157</v>
      </c>
      <c r="E21" s="5">
        <v>400</v>
      </c>
      <c r="F21" s="5">
        <f t="shared" si="0"/>
        <v>102400</v>
      </c>
      <c r="G21" s="5" t="s">
        <v>352</v>
      </c>
    </row>
    <row r="22" s="1" customFormat="1" ht="26" customHeight="1" spans="1:7">
      <c r="A22" s="5">
        <v>20</v>
      </c>
      <c r="B22" s="5" t="s">
        <v>353</v>
      </c>
      <c r="C22" s="5">
        <v>20</v>
      </c>
      <c r="D22" s="5" t="s">
        <v>157</v>
      </c>
      <c r="E22" s="5">
        <v>300</v>
      </c>
      <c r="F22" s="5">
        <f t="shared" si="0"/>
        <v>6000</v>
      </c>
      <c r="G22" s="5" t="s">
        <v>354</v>
      </c>
    </row>
    <row r="23" s="1" customFormat="1" ht="26" customHeight="1" spans="1:7">
      <c r="A23" s="5">
        <v>21</v>
      </c>
      <c r="B23" s="5" t="s">
        <v>355</v>
      </c>
      <c r="C23" s="5">
        <v>8</v>
      </c>
      <c r="D23" s="5" t="s">
        <v>160</v>
      </c>
      <c r="E23" s="5">
        <v>1200</v>
      </c>
      <c r="F23" s="5">
        <f t="shared" si="0"/>
        <v>9600</v>
      </c>
      <c r="G23" s="5" t="s">
        <v>356</v>
      </c>
    </row>
    <row r="24" s="1" customFormat="1" ht="26" customHeight="1" spans="1:7">
      <c r="A24" s="5">
        <v>22</v>
      </c>
      <c r="B24" s="5" t="s">
        <v>357</v>
      </c>
      <c r="C24" s="5">
        <v>2</v>
      </c>
      <c r="D24" s="5" t="s">
        <v>14</v>
      </c>
      <c r="E24" s="5">
        <v>200</v>
      </c>
      <c r="F24" s="5">
        <f t="shared" si="0"/>
        <v>400</v>
      </c>
      <c r="G24" s="5" t="s">
        <v>358</v>
      </c>
    </row>
    <row r="25" s="1" customFormat="1" ht="26" customHeight="1" spans="1:7">
      <c r="A25" s="5">
        <v>23</v>
      </c>
      <c r="B25" s="5" t="s">
        <v>359</v>
      </c>
      <c r="C25" s="5">
        <v>4</v>
      </c>
      <c r="D25" s="5" t="s">
        <v>263</v>
      </c>
      <c r="E25" s="5">
        <v>800</v>
      </c>
      <c r="F25" s="5">
        <f t="shared" si="0"/>
        <v>3200</v>
      </c>
      <c r="G25" s="5" t="s">
        <v>360</v>
      </c>
    </row>
    <row r="26" customFormat="1" ht="26" customHeight="1" spans="1:7">
      <c r="A26" s="5">
        <v>24</v>
      </c>
      <c r="B26" s="5" t="s">
        <v>361</v>
      </c>
      <c r="C26" s="5">
        <v>4</v>
      </c>
      <c r="D26" s="5" t="s">
        <v>14</v>
      </c>
      <c r="E26" s="5">
        <v>4500</v>
      </c>
      <c r="F26" s="5">
        <f t="shared" si="0"/>
        <v>18000</v>
      </c>
      <c r="G26" s="5" t="s">
        <v>362</v>
      </c>
    </row>
    <row r="27" customFormat="1" ht="26" customHeight="1" spans="1:7">
      <c r="A27" s="5">
        <v>25</v>
      </c>
      <c r="B27" s="5" t="s">
        <v>363</v>
      </c>
      <c r="C27" s="5">
        <v>3</v>
      </c>
      <c r="D27" s="5" t="s">
        <v>364</v>
      </c>
      <c r="E27" s="5">
        <v>20000</v>
      </c>
      <c r="F27" s="5">
        <f t="shared" si="0"/>
        <v>60000</v>
      </c>
      <c r="G27" s="5" t="s">
        <v>365</v>
      </c>
    </row>
    <row r="28" customFormat="1" ht="26" customHeight="1" spans="1:7">
      <c r="A28" s="5">
        <v>26</v>
      </c>
      <c r="B28" s="5" t="s">
        <v>366</v>
      </c>
      <c r="C28" s="5">
        <v>3</v>
      </c>
      <c r="D28" s="5" t="s">
        <v>141</v>
      </c>
      <c r="E28" s="5">
        <v>15000</v>
      </c>
      <c r="F28" s="5">
        <f t="shared" si="0"/>
        <v>45000</v>
      </c>
      <c r="G28" s="5" t="s">
        <v>367</v>
      </c>
    </row>
    <row r="29" customFormat="1" ht="26" customHeight="1" spans="1:7">
      <c r="A29" s="5">
        <v>27</v>
      </c>
      <c r="B29" s="5" t="s">
        <v>368</v>
      </c>
      <c r="C29" s="5">
        <v>2</v>
      </c>
      <c r="D29" s="5" t="s">
        <v>369</v>
      </c>
      <c r="E29" s="5">
        <v>55000</v>
      </c>
      <c r="F29" s="5">
        <f t="shared" si="0"/>
        <v>110000</v>
      </c>
      <c r="G29" s="5" t="s">
        <v>370</v>
      </c>
    </row>
    <row r="30" customFormat="1" ht="26" customHeight="1" spans="1:7">
      <c r="A30" s="5">
        <v>28</v>
      </c>
      <c r="B30" s="5" t="s">
        <v>371</v>
      </c>
      <c r="C30" s="5">
        <v>3</v>
      </c>
      <c r="D30" s="5" t="s">
        <v>141</v>
      </c>
      <c r="E30" s="5">
        <v>33000</v>
      </c>
      <c r="F30" s="5">
        <f t="shared" si="0"/>
        <v>99000</v>
      </c>
      <c r="G30" s="5" t="s">
        <v>372</v>
      </c>
    </row>
    <row r="31" customFormat="1" ht="26" customHeight="1" spans="1:7">
      <c r="A31" s="5">
        <v>29</v>
      </c>
      <c r="B31" s="5" t="s">
        <v>373</v>
      </c>
      <c r="C31" s="5">
        <v>2</v>
      </c>
      <c r="D31" s="5" t="s">
        <v>29</v>
      </c>
      <c r="E31" s="5">
        <v>850</v>
      </c>
      <c r="F31" s="5">
        <f t="shared" si="0"/>
        <v>1700</v>
      </c>
      <c r="G31" s="5" t="s">
        <v>374</v>
      </c>
    </row>
    <row r="32" customFormat="1" ht="26" customHeight="1" spans="1:7">
      <c r="A32" s="5">
        <v>30</v>
      </c>
      <c r="B32" s="5" t="s">
        <v>375</v>
      </c>
      <c r="C32" s="5">
        <v>2</v>
      </c>
      <c r="D32" s="5" t="s">
        <v>314</v>
      </c>
      <c r="E32" s="5">
        <v>3300</v>
      </c>
      <c r="F32" s="5">
        <f t="shared" si="0"/>
        <v>6600</v>
      </c>
      <c r="G32" s="5" t="s">
        <v>376</v>
      </c>
    </row>
    <row r="33" customFormat="1" ht="26" customHeight="1" spans="1:7">
      <c r="A33" s="5">
        <v>31</v>
      </c>
      <c r="B33" s="5" t="s">
        <v>377</v>
      </c>
      <c r="C33" s="5">
        <v>10</v>
      </c>
      <c r="D33" s="5" t="s">
        <v>29</v>
      </c>
      <c r="E33" s="5">
        <v>550</v>
      </c>
      <c r="F33" s="5">
        <f t="shared" si="0"/>
        <v>5500</v>
      </c>
      <c r="G33" s="5" t="s">
        <v>378</v>
      </c>
    </row>
    <row r="34" ht="26" customHeight="1" spans="1:7">
      <c r="A34" s="6"/>
      <c r="B34" s="5"/>
      <c r="C34" s="5"/>
      <c r="D34" s="5"/>
      <c r="E34" s="5" t="s">
        <v>379</v>
      </c>
      <c r="F34" s="5">
        <f>SUM(F3:F33)</f>
        <v>1157180</v>
      </c>
      <c r="G34" s="5"/>
    </row>
  </sheetData>
  <sheetProtection formatCells="0" formatColumns="0" formatRows="0" insertRows="0" insertColumns="0" insertHyperlinks="0" deleteColumns="0" deleteRows="0" sort="0" autoFilter="0" pivotTables="0"/>
  <mergeCells count="1">
    <mergeCell ref="A1:G1"/>
  </mergeCells>
  <pageMargins left="0.751388888888889" right="0.751388888888889" top="1" bottom="1" header="0.5" footer="0.5"/>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Company>中华人民共和国国务院</Company>
  <Application>WPS Office WWO_wpscloud_20260409124150-2e61b06350</Application>
  <HeadingPairs>
    <vt:vector size="2" baseType="variant">
      <vt:variant>
        <vt:lpstr>工作表</vt:lpstr>
      </vt:variant>
      <vt:variant>
        <vt:i4>11</vt:i4>
      </vt:variant>
    </vt:vector>
  </HeadingPairs>
  <TitlesOfParts>
    <vt:vector size="11" baseType="lpstr">
      <vt:lpstr>消防员基本防护装备</vt:lpstr>
      <vt:lpstr>消防员特种防护装备</vt:lpstr>
      <vt:lpstr>侦检器材</vt:lpstr>
      <vt:lpstr>警戒器材</vt:lpstr>
      <vt:lpstr>破拆器材</vt:lpstr>
      <vt:lpstr>救生器材</vt:lpstr>
      <vt:lpstr>输转器材</vt:lpstr>
      <vt:lpstr>堵漏器材</vt:lpstr>
      <vt:lpstr>洗消器材</vt:lpstr>
      <vt:lpstr>照明、排烟器材</vt:lpstr>
      <vt:lpstr>其他器材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2025</dc:creator>
  <cp:lastModifiedBy>Wmm。</cp:lastModifiedBy>
  <dcterms:created xsi:type="dcterms:W3CDTF">2025-05-25T17:50:00Z</dcterms:created>
  <cp:lastPrinted>2025-07-04T19:10:00Z</cp:lastPrinted>
  <dcterms:modified xsi:type="dcterms:W3CDTF">2026-04-16T03:13:31Z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FF9971C4703C47608D31AA453B848305_13</vt:lpwstr>
  </property>
  <property fmtid="{D5CDD505-2E9C-101B-9397-08002B2CF9AE}" pid="3" name="KSOProductBuildVer">
    <vt:lpwstr>2052-12.1.0.25225</vt:lpwstr>
  </property>
  <property fmtid="{D5CDD505-2E9C-101B-9397-08002B2CF9AE}" pid="4" name="CalculationRule">
    <vt:i4>0</vt:i4>
  </property>
</Properties>
</file>